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490" windowHeight="40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 name="Sheet1" sheetId="170"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K12" i="12"/>
  <c r="K23" i="12"/>
  <c r="K24" i="12"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c r="B6733" i="106"/>
  <c r="D6733" i="106" s="1"/>
  <c r="B6734" i="106"/>
  <c r="D6734" i="106"/>
  <c r="B6735" i="106"/>
  <c r="D6735" i="106" s="1"/>
  <c r="B6736" i="106"/>
  <c r="D6736" i="106" s="1"/>
  <c r="B6737" i="106"/>
  <c r="D6737" i="106" s="1"/>
  <c r="B6738" i="106"/>
  <c r="D6738" i="106"/>
  <c r="B6739" i="106"/>
  <c r="D6739" i="106" s="1"/>
  <c r="B6740" i="106"/>
  <c r="D6740" i="106"/>
  <c r="B6741" i="106"/>
  <c r="D6741" i="106" s="1"/>
  <c r="B6742" i="106"/>
  <c r="D6742" i="106"/>
  <c r="B6743" i="106"/>
  <c r="D6743" i="106" s="1"/>
  <c r="B6744" i="106"/>
  <c r="D6744" i="106" s="1"/>
  <c r="B6745" i="106"/>
  <c r="D6745" i="106" s="1"/>
  <c r="B6746" i="106"/>
  <c r="D6746" i="106"/>
  <c r="B6747" i="106"/>
  <c r="D6747" i="106" s="1"/>
  <c r="B6748" i="106"/>
  <c r="D6748" i="106"/>
  <c r="B6749" i="106"/>
  <c r="D6749" i="106" s="1"/>
  <c r="B6750" i="106"/>
  <c r="D6750" i="106"/>
  <c r="B6751" i="106"/>
  <c r="D6751" i="106" s="1"/>
  <c r="B6752" i="106"/>
  <c r="D6752" i="106" s="1"/>
  <c r="B6753" i="106"/>
  <c r="D6753" i="106" s="1"/>
  <c r="B6754" i="106"/>
  <c r="D6754" i="106"/>
  <c r="B6755" i="106"/>
  <c r="D6755" i="106" s="1"/>
  <c r="B6756" i="106"/>
  <c r="D6756" i="106"/>
  <c r="B6757" i="106"/>
  <c r="D6757" i="106" s="1"/>
  <c r="B6758" i="106"/>
  <c r="D6758" i="106"/>
  <c r="B6759" i="106"/>
  <c r="D6759" i="106" s="1"/>
  <c r="B6760" i="106"/>
  <c r="D6760" i="106" s="1"/>
  <c r="B6761" i="106"/>
  <c r="D6761" i="106" s="1"/>
  <c r="B6762" i="106"/>
  <c r="D6762" i="106"/>
  <c r="B6763" i="106"/>
  <c r="D6763" i="106" s="1"/>
  <c r="B6764" i="106"/>
  <c r="D6764" i="106"/>
  <c r="B6765" i="106"/>
  <c r="D6765" i="106" s="1"/>
  <c r="B6766" i="106"/>
  <c r="D6766" i="106"/>
  <c r="B6767" i="106"/>
  <c r="D6767" i="106" s="1"/>
  <c r="B6768" i="106"/>
  <c r="D6768" i="106" s="1"/>
  <c r="B6769" i="106"/>
  <c r="D6769" i="106" s="1"/>
  <c r="B6770" i="106"/>
  <c r="D6770" i="106"/>
  <c r="B6771" i="106"/>
  <c r="D6771" i="106" s="1"/>
  <c r="B6772" i="106"/>
  <c r="D6772" i="106"/>
  <c r="B6773" i="106"/>
  <c r="D6773" i="106" s="1"/>
  <c r="B6774" i="106"/>
  <c r="D6774" i="106"/>
  <c r="B6775" i="106"/>
  <c r="D6775" i="106" s="1"/>
  <c r="B6776" i="106"/>
  <c r="D6776" i="106" s="1"/>
  <c r="B6777" i="106"/>
  <c r="D6777" i="106" s="1"/>
  <c r="B6778" i="106"/>
  <c r="D6778" i="106"/>
  <c r="B6779" i="106"/>
  <c r="D6779" i="106" s="1"/>
  <c r="B6780" i="106"/>
  <c r="D6780" i="106"/>
  <c r="B6781" i="106"/>
  <c r="D6781" i="106" s="1"/>
  <c r="B6782" i="106"/>
  <c r="D6782" i="106"/>
  <c r="B6783" i="106"/>
  <c r="D6783" i="106" s="1"/>
  <c r="B6784" i="106"/>
  <c r="D6784" i="106" s="1"/>
  <c r="B6785" i="106"/>
  <c r="D6785" i="106" s="1"/>
  <c r="B6786" i="106"/>
  <c r="D6786" i="106"/>
  <c r="B6787" i="106"/>
  <c r="D6787" i="106" s="1"/>
  <c r="B6788" i="106"/>
  <c r="D6788" i="106"/>
  <c r="B6789" i="106"/>
  <c r="D6789" i="106" s="1"/>
  <c r="B6790" i="106"/>
  <c r="D6790" i="106"/>
  <c r="B6791" i="106"/>
  <c r="D6791" i="106" s="1"/>
  <c r="B6792" i="106"/>
  <c r="D6792" i="106" s="1"/>
  <c r="B6793" i="106"/>
  <c r="D6793" i="106" s="1"/>
  <c r="B6794" i="106"/>
  <c r="D6794" i="106"/>
  <c r="B6795" i="106"/>
  <c r="D6795" i="106" s="1"/>
  <c r="B6796" i="106"/>
  <c r="D6796" i="106"/>
  <c r="B6797" i="106"/>
  <c r="D6797" i="106" s="1"/>
  <c r="B6798" i="106"/>
  <c r="D6798" i="106"/>
  <c r="B6799" i="106"/>
  <c r="D6799" i="106" s="1"/>
  <c r="B6800" i="106"/>
  <c r="D6800" i="106" s="1"/>
  <c r="B6801" i="106"/>
  <c r="D6801" i="106" s="1"/>
  <c r="B6802" i="106"/>
  <c r="D6802" i="106"/>
  <c r="B6803" i="106"/>
  <c r="D6803" i="106" s="1"/>
  <c r="B6804" i="106"/>
  <c r="D6804" i="106"/>
  <c r="B6805" i="106"/>
  <c r="D6805" i="106" s="1"/>
  <c r="B6806" i="106"/>
  <c r="D6806" i="106"/>
  <c r="B6807" i="106"/>
  <c r="D6807" i="106" s="1"/>
  <c r="B6808" i="106"/>
  <c r="D6808" i="106" s="1"/>
  <c r="B6809" i="106"/>
  <c r="D6809" i="106" s="1"/>
  <c r="B6810" i="106"/>
  <c r="D6810" i="106"/>
  <c r="B6811" i="106"/>
  <c r="D6811" i="106" s="1"/>
  <c r="B6812" i="106"/>
  <c r="D6812" i="106"/>
  <c r="B6813" i="106"/>
  <c r="D6813" i="106" s="1"/>
  <c r="B6814" i="106"/>
  <c r="D6814" i="106"/>
  <c r="B6815" i="106"/>
  <c r="D6815" i="106" s="1"/>
  <c r="B6816" i="106"/>
  <c r="D6816" i="106" s="1"/>
  <c r="B6817" i="106"/>
  <c r="D6817" i="106" s="1"/>
  <c r="B6818" i="106"/>
  <c r="D6818" i="106"/>
  <c r="B6819" i="106"/>
  <c r="D6819" i="106" s="1"/>
  <c r="B6820" i="106"/>
  <c r="D6820" i="106"/>
  <c r="B6821" i="106"/>
  <c r="D6821" i="106" s="1"/>
  <c r="B6822" i="106"/>
  <c r="D6822" i="106"/>
  <c r="B6823" i="106"/>
  <c r="D6823" i="106" s="1"/>
  <c r="B6824" i="106"/>
  <c r="D6824" i="106" s="1"/>
  <c r="B6825" i="106"/>
  <c r="D6825" i="106" s="1"/>
  <c r="B6826" i="106"/>
  <c r="D6826" i="106"/>
  <c r="B6827" i="106"/>
  <c r="D6827" i="106" s="1"/>
  <c r="B6828" i="106"/>
  <c r="D6828" i="106"/>
  <c r="B6829" i="106"/>
  <c r="D6829" i="106" s="1"/>
  <c r="B6830" i="106"/>
  <c r="D6830" i="106"/>
  <c r="B6831" i="106"/>
  <c r="D6831" i="106" s="1"/>
  <c r="B6832" i="106"/>
  <c r="D6832" i="106" s="1"/>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F66" i="34"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58" i="127"/>
  <c r="B5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c r="D5360" i="106" s="1"/>
  <c r="F114" i="5"/>
  <c r="B5592" i="106" s="1"/>
  <c r="D5592" i="106" s="1"/>
  <c r="G114" i="5"/>
  <c r="G5" i="4" s="1"/>
  <c r="B3409" i="106" s="1"/>
  <c r="D3409" i="106" s="1"/>
  <c r="B5741" i="106"/>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6840" i="106"/>
  <c r="D6840" i="106" s="1"/>
  <c r="B4442" i="106"/>
  <c r="D4442" i="106" s="1"/>
  <c r="C5" i="4"/>
  <c r="B3405" i="106" s="1"/>
  <c r="D3405" i="106" s="1"/>
  <c r="D5" i="4"/>
  <c r="B3406" i="106" s="1"/>
  <c r="D3406" i="106" s="1"/>
  <c r="G14" i="4"/>
  <c r="B2609" i="106" s="1"/>
  <c r="D2609" i="106" s="1"/>
  <c r="C14" i="4"/>
  <c r="B2558" i="106" s="1"/>
  <c r="D2558" i="106" s="1"/>
  <c r="D14" i="4"/>
  <c r="B2570" i="106" s="1"/>
  <c r="D2570" i="106" s="1"/>
  <c r="F14" i="4"/>
  <c r="E15" i="4"/>
  <c r="B2633" i="106" s="1"/>
  <c r="D2633" i="106" s="1"/>
  <c r="K15" i="4"/>
  <c r="B3573" i="106" s="1"/>
  <c r="D357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13" i="7"/>
  <c r="B3726" i="106" s="1"/>
  <c r="D3726" i="106" s="1"/>
  <c r="B5847" i="106"/>
  <c r="D5847" i="106" s="1"/>
  <c r="B5752" i="106"/>
  <c r="D5752" i="106" s="1"/>
  <c r="B5599" i="106"/>
  <c r="D5599" i="106" s="1"/>
  <c r="I6" i="4"/>
  <c r="B5011" i="106" s="1"/>
  <c r="D5011" i="106" s="1"/>
  <c r="F106" i="34"/>
  <c r="B1746" i="106"/>
  <c r="D1746" i="106" s="1"/>
  <c r="D17" i="7"/>
  <c r="B4104" i="106" s="1"/>
  <c r="D4104" i="106" s="1"/>
  <c r="D15" i="7"/>
  <c r="B1772" i="106" s="1"/>
  <c r="D1772" i="106" s="1"/>
  <c r="D4" i="7" l="1"/>
  <c r="B1760" i="106" s="1"/>
  <c r="D1760" i="106" s="1"/>
  <c r="F128" i="34"/>
  <c r="F104" i="34"/>
  <c r="F130" i="34"/>
  <c r="L5" i="11"/>
  <c r="B2056" i="106" s="1"/>
  <c r="D2056" i="106" s="1"/>
  <c r="J274" i="5"/>
  <c r="B7054" i="106" s="1"/>
  <c r="D7054" i="106" s="1"/>
  <c r="F135" i="34"/>
  <c r="C331" i="29"/>
  <c r="B7216" i="106" s="1"/>
  <c r="D7216" i="106" s="1"/>
  <c r="K178" i="29"/>
  <c r="F13" i="4" s="1"/>
  <c r="B2596" i="106" s="1"/>
  <c r="D2596" i="106" s="1"/>
  <c r="G204" i="29"/>
  <c r="E168" i="29"/>
  <c r="B1309" i="106" s="1"/>
  <c r="D1309" i="106" s="1"/>
  <c r="E102" i="29"/>
  <c r="B2790" i="106" s="1"/>
  <c r="D2790" i="106" s="1"/>
  <c r="J88" i="28"/>
  <c r="J173" i="5"/>
  <c r="B6397" i="106" s="1"/>
  <c r="D6397" i="106" s="1"/>
  <c r="F5" i="4"/>
  <c r="B3408" i="106" s="1"/>
  <c r="D3408" i="106" s="1"/>
  <c r="G172" i="5"/>
  <c r="G331" i="29"/>
  <c r="B7220" i="106" s="1"/>
  <c r="D7220" i="106" s="1"/>
  <c r="K349" i="29"/>
  <c r="B3676" i="106" s="1"/>
  <c r="D3676" i="106" s="1"/>
  <c r="K286" i="29"/>
  <c r="B1126" i="106"/>
  <c r="D1126" i="106" s="1"/>
  <c r="B7759" i="106"/>
  <c r="D7759" i="106" s="1"/>
  <c r="B6839" i="106"/>
  <c r="D6839" i="106" s="1"/>
  <c r="F49" i="34"/>
  <c r="B7206" i="106"/>
  <c r="D7206" i="106" s="1"/>
  <c r="B7071" i="106"/>
  <c r="D7071" i="106" s="1"/>
  <c r="B7064" i="106"/>
  <c r="D7064" i="106" s="1"/>
  <c r="B6853" i="106"/>
  <c r="D6853" i="106" s="1"/>
  <c r="F109" i="5"/>
  <c r="F4" i="4" s="1"/>
  <c r="E109" i="5"/>
  <c r="E4" i="4" s="1"/>
  <c r="B2630" i="106" s="1"/>
  <c r="D2630" i="106" s="1"/>
  <c r="F16" i="11"/>
  <c r="F47" i="34"/>
  <c r="J354" i="29"/>
  <c r="B7245" i="106" s="1"/>
  <c r="D7245" i="106" s="1"/>
  <c r="B7041" i="106"/>
  <c r="D7041" i="106" s="1"/>
  <c r="F94" i="34"/>
  <c r="D172" i="5"/>
  <c r="D18" i="7"/>
  <c r="B4105" i="106" s="1"/>
  <c r="D4105" i="106" s="1"/>
  <c r="J109" i="5"/>
  <c r="J4" i="4" s="1"/>
  <c r="B6220" i="106" s="1"/>
  <c r="D6220" i="106" s="1"/>
  <c r="F126" i="34"/>
  <c r="D14" i="7"/>
  <c r="B1770" i="106" s="1"/>
  <c r="D1770" i="106" s="1"/>
  <c r="B5096" i="106"/>
  <c r="D5096" i="106" s="1"/>
  <c r="F40" i="34"/>
  <c r="B3626" i="106"/>
  <c r="D3626" i="106" s="1"/>
  <c r="I76" i="4"/>
  <c r="B3318" i="106" s="1"/>
  <c r="D3318" i="106" s="1"/>
  <c r="F77" i="4"/>
  <c r="B3255" i="106" s="1"/>
  <c r="D3255" i="106" s="1"/>
  <c r="B1995" i="106"/>
  <c r="D1995" i="106" s="1"/>
  <c r="F21" i="8"/>
  <c r="E305" i="29"/>
  <c r="B1536" i="106" s="1"/>
  <c r="D1536" i="106" s="1"/>
  <c r="B1529" i="106"/>
  <c r="D1529" i="106" s="1"/>
  <c r="B1512" i="106"/>
  <c r="D1512" i="106" s="1"/>
  <c r="B1264" i="106"/>
  <c r="D1264" i="106" s="1"/>
  <c r="B1134" i="106"/>
  <c r="D1134" i="106" s="1"/>
  <c r="B1124" i="106"/>
  <c r="D1124" i="106" s="1"/>
  <c r="F41" i="3"/>
  <c r="B2091" i="106"/>
  <c r="D2091" i="106" s="1"/>
  <c r="K341" i="29"/>
  <c r="K13" i="4" s="1"/>
  <c r="B3572" i="106" s="1"/>
  <c r="D3572" i="106" s="1"/>
  <c r="I41" i="3"/>
  <c r="K110" i="29"/>
  <c r="D41" i="3"/>
  <c r="B7733" i="106"/>
  <c r="D7733" i="106" s="1"/>
  <c r="K26" i="12"/>
  <c r="B7743" i="106" s="1"/>
  <c r="D7743" i="106" s="1"/>
  <c r="L13" i="11"/>
  <c r="B2060" i="106" s="1"/>
  <c r="D2060" i="106" s="1"/>
  <c r="N23" i="3"/>
  <c r="B284" i="106" s="1"/>
  <c r="D284" i="106" s="1"/>
  <c r="L41" i="3"/>
  <c r="J275" i="5"/>
  <c r="B7055" i="106" s="1"/>
  <c r="D7055" i="106" s="1"/>
  <c r="K223" i="29"/>
  <c r="B1474" i="106" s="1"/>
  <c r="D1474" i="106" s="1"/>
  <c r="G12" i="4"/>
  <c r="C204" i="29"/>
  <c r="B1340" i="106" s="1"/>
  <c r="D1340" i="106" s="1"/>
  <c r="B5588" i="106"/>
  <c r="D5588" i="106" s="1"/>
  <c r="E129" i="29"/>
  <c r="K84" i="29"/>
  <c r="B5770" i="106"/>
  <c r="D5770" i="106" s="1"/>
  <c r="G173" i="5"/>
  <c r="B5778" i="106" s="1"/>
  <c r="D5778" i="106" s="1"/>
  <c r="D11" i="7"/>
  <c r="B1768" i="106" s="1"/>
  <c r="D1768" i="106" s="1"/>
  <c r="D12" i="7"/>
  <c r="B1769" i="106" s="1"/>
  <c r="D1769" i="106" s="1"/>
  <c r="J6" i="4"/>
  <c r="B6221" i="106" s="1"/>
  <c r="D6221" i="106" s="1"/>
  <c r="B6352" i="106"/>
  <c r="D6352" i="106" s="1"/>
  <c r="D7" i="7"/>
  <c r="B1763" i="106" s="1"/>
  <c r="D1763" i="106" s="1"/>
  <c r="F105" i="34"/>
  <c r="D109" i="5"/>
  <c r="H109" i="5"/>
  <c r="C172" i="5"/>
  <c r="H173" i="5"/>
  <c r="K274" i="5"/>
  <c r="B6028" i="106"/>
  <c r="D6028" i="106" s="1"/>
  <c r="F110" i="34"/>
  <c r="F127" i="34"/>
  <c r="F129" i="34"/>
  <c r="D9" i="7"/>
  <c r="B1767" i="106" s="1"/>
  <c r="D1767" i="106" s="1"/>
  <c r="D5" i="7"/>
  <c r="B1761" i="106" s="1"/>
  <c r="D1761" i="106" s="1"/>
  <c r="K28" i="118"/>
  <c r="O27" i="118" s="1"/>
  <c r="O29" i="118" s="1"/>
  <c r="I274" i="5"/>
  <c r="K173" i="5"/>
  <c r="F172" i="5"/>
  <c r="B5644" i="106" s="1"/>
  <c r="D5644" i="106" s="1"/>
  <c r="G109" i="5"/>
  <c r="C109" i="5"/>
  <c r="L354" i="29"/>
  <c r="L305" i="29"/>
  <c r="D331" i="29"/>
  <c r="B7217" i="106" s="1"/>
  <c r="D7217" i="106" s="1"/>
  <c r="K329" i="29"/>
  <c r="K323" i="29"/>
  <c r="B6191" i="106"/>
  <c r="D6191" i="106" s="1"/>
  <c r="J41" i="3"/>
  <c r="D6103" i="106"/>
  <c r="H341" i="29"/>
  <c r="G341" i="29"/>
  <c r="C341" i="29"/>
  <c r="B3621" i="106" s="1"/>
  <c r="D3621" i="106" s="1"/>
  <c r="K76" i="4"/>
  <c r="B3586" i="106" s="1"/>
  <c r="D3586" i="106" s="1"/>
  <c r="L15" i="11"/>
  <c r="B3459" i="106" s="1"/>
  <c r="D3459" i="106" s="1"/>
  <c r="I77" i="4"/>
  <c r="B3319" i="106" s="1"/>
  <c r="D3319" i="106" s="1"/>
  <c r="B1352" i="106"/>
  <c r="D1352" i="106" s="1"/>
  <c r="E204" i="29"/>
  <c r="B1353" i="106" s="1"/>
  <c r="D1353" i="106" s="1"/>
  <c r="K16" i="11"/>
  <c r="B2055" i="106" s="1"/>
  <c r="D2055" i="106" s="1"/>
  <c r="H305" i="29"/>
  <c r="B1554" i="106" s="1"/>
  <c r="D1554" i="106" s="1"/>
  <c r="K278" i="29"/>
  <c r="H288" i="29"/>
  <c r="B1454" i="106" s="1"/>
  <c r="D1454" i="106" s="1"/>
  <c r="K162" i="29"/>
  <c r="H166" i="29"/>
  <c r="B1317" i="106" s="1"/>
  <c r="D1317" i="106" s="1"/>
  <c r="C129"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B1515" i="106" l="1"/>
  <c r="D1515" i="106" s="1"/>
  <c r="G16" i="4"/>
  <c r="B2611" i="106" s="1"/>
  <c r="D2611" i="106" s="1"/>
  <c r="B1365" i="106"/>
  <c r="D1365" i="106" s="1"/>
  <c r="F65" i="34"/>
  <c r="D30" i="36"/>
  <c r="B7760" i="106"/>
  <c r="D7760" i="106" s="1"/>
  <c r="F175" i="34"/>
  <c r="D7250" i="106"/>
  <c r="B1151" i="106"/>
  <c r="D1151" i="106" s="1"/>
  <c r="K112" i="29"/>
  <c r="B171" i="106"/>
  <c r="D171" i="106" s="1"/>
  <c r="D53" i="36"/>
  <c r="K102" i="29"/>
  <c r="B2913" i="106"/>
  <c r="D2913" i="106" s="1"/>
  <c r="D56" i="36"/>
  <c r="B5412" i="106"/>
  <c r="D5412" i="106" s="1"/>
  <c r="D173" i="5"/>
  <c r="B124" i="106"/>
  <c r="D124" i="106" s="1"/>
  <c r="D51" i="36"/>
  <c r="B1879" i="106"/>
  <c r="D1879" i="106" s="1"/>
  <c r="H22" i="37"/>
  <c r="B2917" i="106"/>
  <c r="D2917" i="106" s="1"/>
  <c r="D59" i="36"/>
  <c r="F173" i="5"/>
  <c r="H168" i="29"/>
  <c r="B1318" i="106" s="1"/>
  <c r="D1318" i="106" s="1"/>
  <c r="B1241" i="106"/>
  <c r="D1241" i="106" s="1"/>
  <c r="E150" i="29"/>
  <c r="B1242" i="106" s="1"/>
  <c r="D1242" i="106" s="1"/>
  <c r="C114" i="29"/>
  <c r="B757" i="106" s="1"/>
  <c r="D757" i="106" s="1"/>
  <c r="B1225" i="106"/>
  <c r="D1225" i="106" s="1"/>
  <c r="C150" i="29"/>
  <c r="B1226" i="106" s="1"/>
  <c r="D1226" i="106" s="1"/>
  <c r="B3724" i="106"/>
  <c r="D3724" i="106" s="1"/>
  <c r="G15" i="4"/>
  <c r="B6032" i="106" s="1"/>
  <c r="D6032" i="106" s="1"/>
  <c r="F73" i="34"/>
  <c r="B3656" i="106"/>
  <c r="D3656" i="106" s="1"/>
  <c r="H354" i="29"/>
  <c r="B3660" i="106" s="1"/>
  <c r="D3660" i="106" s="1"/>
  <c r="B6216" i="106"/>
  <c r="D6216" i="106" s="1"/>
  <c r="D57" i="36"/>
  <c r="B7207" i="106"/>
  <c r="D7207" i="106" s="1"/>
  <c r="J13" i="4"/>
  <c r="B7042" i="106" s="1"/>
  <c r="D7042"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3649" i="106"/>
  <c r="D3649" i="106" s="1"/>
  <c r="G354" i="29"/>
  <c r="B3650" i="106" s="1"/>
  <c r="D3650" i="106" s="1"/>
  <c r="B5121" i="106"/>
  <c r="D5121" i="106" s="1"/>
  <c r="C4" i="4"/>
  <c r="B2551" i="106" s="1"/>
  <c r="D2551" i="106" s="1"/>
  <c r="K6" i="4"/>
  <c r="B6014" i="106"/>
  <c r="D6014" i="106" s="1"/>
  <c r="H6" i="4"/>
  <c r="B2656" i="106" s="1"/>
  <c r="D2656" i="106" s="1"/>
  <c r="B5906" i="106"/>
  <c r="D5906" i="106" s="1"/>
  <c r="H4" i="4"/>
  <c r="B6025" i="106"/>
  <c r="D602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7019" i="106" l="1"/>
  <c r="D7019" i="106" s="1"/>
  <c r="C16" i="4"/>
  <c r="B2560" i="106" s="1"/>
  <c r="D2560" i="106" s="1"/>
  <c r="B5421" i="106"/>
  <c r="D5421" i="106" s="1"/>
  <c r="D6" i="4"/>
  <c r="B2566" i="106" s="1"/>
  <c r="D2566" i="106" s="1"/>
  <c r="B5653" i="106"/>
  <c r="D5653" i="106" s="1"/>
  <c r="F275" i="5"/>
  <c r="B5720" i="106" s="1"/>
  <c r="D5720" i="106" s="1"/>
  <c r="F6" i="4"/>
  <c r="B2655" i="106"/>
  <c r="D2655" i="106" s="1"/>
  <c r="H8" i="4"/>
  <c r="B3570" i="106"/>
  <c r="D3570"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<sst xmlns="http://schemas.openxmlformats.org/spreadsheetml/2006/main" count="5144" uniqueCount="2164">
  <si>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</si>
  <si>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</si>
  <si>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</si>
  <si>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</si>
  <si>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</si>
  <si>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</si>
  <si>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</si>
  <si>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</si>
  <si>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</si>
  <si>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</si>
  <si>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</si>
  <si>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</si>
  <si>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</si>
  <si>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</si>
  <si>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</si>
  <si>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</si>
  <si>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</si>
  <si>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</si>
  <si>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</si>
  <si>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</si>
  <si>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</si>
  <si>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</si>
  <si>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</si>
  <si>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</si>
  <si>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</si>
  <si>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</si>
  <si>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</si>
  <si>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</si>
  <si>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</si>
  <si>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</si>
  <si>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</si>
  <si>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</si>
  <si>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</si>
  <si>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</si>
  <si>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</si>
  <si>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</si>
  <si>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</si>
  <si>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</si>
  <si>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</si>
  <si>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</si>
  <si>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</si>
  <si>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</si>
  <si>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</si>
  <si>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</si>
  <si>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</si>
  <si>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</si>
  <si>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</si>
  <si>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</si>
  <si>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</si>
  <si>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</si>
  <si>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</si>
  <si>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</si>
  <si>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</si>
  <si>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</si>
  <si>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</si>
  <si>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</si>
  <si>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</si>
  <si>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</si>
  <si>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</si>
  <si>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</si>
  <si>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</si>
  <si>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</si>
  <si>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</si>
  <si>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</si>
  <si>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</si>
  <si>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</si>
  <si>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</si>
  <si>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</si>
  <si>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</si>
  <si>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</si>
  <si>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</si>
  <si>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</si>
  <si>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</si>
  <si>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</si>
  <si>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</si>
  <si>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</si>
  <si>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</si>
  <si>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</si>
  <si>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</si>
  <si>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</si>
  <si>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</si>
  <si>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</si>
  <si>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</si>
  <si>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</si>
  <si>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</si>
  <si>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</si>
  <si>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</si>
  <si>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</si>
  <si>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</si>
  <si>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</si>
  <si>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</si>
  <si>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</si>
  <si>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</si>
  <si>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</si>
  <si>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</si>
  <si>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</si>
  <si>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</si>
  <si>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</si>
  <si>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</si>
  <si>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</si>
  <si>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</si>
  <si>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</si>
  <si>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</si>
  <si>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</si>
  <si>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</si>
  <si>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</si>
  <si>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</si>
  <si>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</si>
  <si>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</si>
  <si>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</si>
  <si>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</si>
  <si>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</si>
  <si>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</si>
  <si>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</si>
  <si>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</si>
  <si>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</si>
  <si>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</si>
  <si>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</si>
  <si>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</si>
  <si>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</si>
  <si>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</si>
  <si>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</si>
  <si>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</si>
  <si>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</si>
  <si>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</si>
  <si>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</si>
  <si>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</si>
  <si>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</si>
  <si>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</si>
  <si>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</si>
  <si>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</si>
  <si>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</si>
  <si>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</si>
  <si>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</si>
  <si>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</si>
  <si>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</si>
  <si>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</si>
  <si>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</si>
  <si>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</si>
  <si>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</si>
  <si>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</si>
  <si>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</si>
  <si>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</si>
  <si>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</si>
  <si>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</si>
  <si>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</si>
  <si>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</si>
  <si>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</si>
  <si>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</si>
  <si>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</si>
  <si>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</si>
  <si>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</si>
  <si>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</si>
  <si>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</si>
  <si>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</si>
  <si>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</si>
  <si>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</si>
  <si>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</si>
  <si>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</si>
  <si>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</si>
  <si>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</si>
  <si>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</si>
  <si>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</si>
  <si>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</si>
  <si>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</si>
  <si>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</si>
  <si>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</si>
  <si>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</si>
  <si>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</si>
  <si>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</si>
  <si>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</si>
  <si>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</si>
  <si>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</si>
  <si>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</si>
  <si>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</si>
  <si>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</si>
  <si>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</si>
  <si>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</si>
  <si>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</si>
  <si>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</si>
  <si>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</si>
  <si>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</si>
  <si>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</si>
  <si>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</si>
  <si>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</si>
  <si>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</si>
  <si>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</si>
  <si>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</si>
  <si>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</si>
  <si>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</si>
  <si>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</si>
  <si>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</si>
  <si>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</si>
  <si>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</si>
  <si>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</si>
  <si>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</si>
  <si>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</si>
  <si>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</si>
  <si>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</si>
  <si>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</si>
  <si>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</si>
  <si>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</si>
  <si>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</si>
  <si>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</si>
  <si>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</si>
  <si>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</si>
  <si>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</si>
  <si>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</si>
  <si>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</si>
  <si>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</si>
  <si>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</si>
  <si>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</si>
  <si>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</si>
  <si>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</si>
  <si>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</si>
  <si>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</si>
  <si>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</si>
  <si>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</si>
  <si>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</si>
  <si>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</si>
  <si>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</si>
  <si>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</si>
  <si>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</si>
  <si>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</si>
  <si>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</si>
  <si>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</si>
  <si>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</si>
  <si>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</si>
  <si>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</si>
  <si>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</si>
  <si>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</si>
  <si>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</si>
  <si>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</si>
  <si>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</si>
  <si>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</si>
  <si>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</si>
  <si>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</si>
  <si>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</si>
  <si>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</si>
  <si>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</si>
  <si>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</si>
  <si>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</si>
  <si>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</si>
  <si>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</si>
  <si>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</si>
  <si>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</si>
  <si>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</si>
  <si>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</si>
  <si>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</si>
  <si>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</si>
  <si>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</si>
  <si>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</si>
  <si>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</si>
  <si>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</si>
  <si>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</si>
  <si>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</si>
  <si>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</si>
  <si>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</si>
  <si>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</si>
  <si>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</si>
  <si>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</si>
  <si>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</si>
  <si>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</si>
  <si>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</si>
  <si>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</si>
  <si>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</si>
  <si>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</si>
  <si>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</si>
  <si>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</si>
  <si>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</si>
  <si>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</si>
  <si>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</si>
  <si>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</si>
  <si>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</si>
  <si>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</si>
  <si>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</si>
  <si>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</si>
  <si>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</si>
  <si>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</si>
  <si>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</si>
  <si>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</si>
  <si>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</si>
  <si>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</si>
  <si>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</si>
  <si>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</si>
  <si>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</si>
  <si>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</si>
  <si>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</si>
  <si>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</si>
  <si>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</si>
  <si>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</si>
  <si>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</si>
  <si>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</si>
  <si>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</si>
  <si>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</si>
  <si>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</si>
  <si>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</si>
  <si>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</si>
  <si>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</si>
  <si>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</si>
  <si>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</si>
  <si>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</si>
  <si>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</si>
  <si>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</si>
  <si>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</si>
  <si>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</si>
  <si>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</si>
  <si>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</si>
  <si>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</si>
  <si>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</si>
  <si>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</si>
  <si>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</si>
  <si>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</si>
  <si>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</si>
  <si>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</si>
  <si>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</si>
  <si>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</si>
  <si>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</si>
  <si>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</si>
  <si>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</si>
  <si>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</si>
  <si>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</si>
  <si>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</si>
  <si>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</si>
  <si>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</si>
  <si>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</si>
  <si>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</si>
  <si>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</si>
  <si>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</si>
  <si>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</si>
  <si>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</si>
  <si>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</si>
  <si>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</si>
  <si>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</si>
  <si>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</si>
  <si>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</si>
  <si>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</si>
  <si>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</si>
  <si>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</si>
  <si>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</si>
  <si>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</si>
  <si>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</si>
  <si>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</si>
  <si>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</si>
  <si>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</si>
  <si>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</si>
  <si>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</si>
  <si>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</si>
  <si>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</si>
  <si>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</si>
  <si>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</si>
  <si>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</si>
  <si>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</si>
  <si>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</si>
  <si>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</si>
  <si>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</si>
  <si>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</si>
  <si>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</si>
  <si>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</si>
  <si>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</si>
  <si>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</si>
  <si>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</si>
  <si>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</si>
  <si>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</si>
  <si>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</si>
  <si>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</si>
  <si>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</si>
  <si>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</si>
  <si>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</si>
  <si>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</si>
  <si>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</si>
  <si>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</si>
  <si>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</si>
  <si>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</si>
  <si>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</si>
  <si>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</si>
  <si>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</si>
  <si>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</si>
  <si>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</si>
  <si>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</si>
  <si>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</si>
  <si>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</si>
  <si>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</si>
  <si>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</si>
  <si>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</si>
  <si>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</si>
  <si>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</si>
  <si>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</si>
  <si>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</si>
  <si>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</si>
  <si>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</si>
  <si>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</si>
  <si>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</si>
  <si>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</si>
  <si>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</si>
  <si>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</si>
  <si>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</si>
  <si>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</si>
  <si>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</si>
  <si>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</si>
  <si>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</si>
  <si>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</si>
  <si>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</si>
  <si>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</si>
  <si>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</si>
  <si>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</si>
  <si>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</si>
  <si>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</si>
  <si>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</si>
  <si>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</si>
  <si>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</si>
  <si>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</si>
  <si>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</si>
  <si>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</si>
  <si>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</si>
  <si>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</si>
  <si>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</si>
  <si>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</si>
  <si>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</si>
  <si>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</si>
  <si>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</si>
  <si>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</si>
  <si>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</si>
  <si>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</si>
  <si>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</si>
  <si>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</si>
  <si>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</si>
  <si>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</si>
  <si>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</si>
  <si>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</si>
  <si>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</si>
  <si>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</si>
  <si>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</si>
  <si>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</si>
  <si>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</si>
  <si>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</si>
  <si>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</si>
  <si>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</si>
  <si>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</si>
  <si>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</si>
  <si>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</si>
  <si>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</si>
  <si>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</si>
  <si>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</si>
  <si>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</si>
  <si>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</si>
  <si>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</si>
  <si>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</si>
  <si>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</si>
  <si>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</si>
  <si>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</si>
  <si>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</si>
  <si>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</si>
  <si>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</si>
  <si>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</si>
  <si>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</si>
  <si>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</si>
  <si>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</si>
  <si>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</si>
  <si>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</si>
  <si>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</si>
  <si>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</si>
  <si>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</si>
  <si>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</si>
  <si>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</si>
  <si>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</si>
  <si>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</si>
  <si>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</si>
  <si>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</si>
  <si>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</si>
  <si>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</si>
  <si>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</si>
  <si>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</si>
  <si>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</si>
  <si>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</si>
  <si>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</si>
  <si>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</si>
  <si>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</si>
  <si>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</si>
  <si>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</si>
  <si>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</si>
  <si>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</si>
  <si>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</si>
  <si>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</si>
  <si>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</si>
  <si>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</si>
  <si>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</si>
  <si>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</si>
  <si>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</si>
  <si>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</si>
  <si>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</si>
  <si>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</si>
  <si>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</si>
  <si>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</si>
  <si>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</si>
  <si>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</si>
  <si>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</si>
  <si>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</si>
  <si>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</si>
  <si>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</si>
  <si>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</si>
  <si>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</si>
  <si>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</si>
  <si>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</si>
  <si>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</si>
  <si>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</si>
  <si>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</si>
  <si>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</si>
  <si>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</si>
  <si>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</si>
  <si>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</si>
  <si>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</si>
  <si>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</si>
  <si>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</si>
  <si>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</si>
  <si>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</si>
  <si>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</si>
  <si>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</si>
  <si>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</si>
  <si>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</si>
  <si>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</si>
  <si>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</si>
  <si>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</si>
  <si>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</si>
  <si>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</si>
  <si>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</si>
  <si>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</si>
  <si>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</si>
  <si>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</si>
  <si>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</si>
  <si>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</si>
  <si>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</si>
  <si>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</si>
  <si>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</si>
  <si>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</si>
  <si>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</si>
  <si>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</si>
  <si>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</si>
  <si>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</si>
  <si>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</si>
  <si>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</si>
  <si>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</si>
  <si>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</si>
  <si>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</si>
  <si>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</si>
  <si>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</si>
  <si>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</si>
  <si>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</si>
  <si>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</si>
  <si>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</si>
  <si>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</si>
  <si>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</si>
  <si>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</si>
  <si>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</si>
  <si>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</si>
  <si>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</si>
  <si>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</si>
  <si>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</si>
  <si>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</si>
  <si>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</si>
  <si>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</si>
  <si>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</si>
  <si>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</si>
  <si>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</si>
  <si>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</si>
  <si>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</si>
  <si>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</si>
  <si>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</si>
  <si>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</si>
  <si>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</si>
  <si>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</si>
  <si>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</si>
  <si>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</si>
  <si>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</si>
  <si>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</si>
  <si>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</si>
  <si>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</si>
  <si>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</si>
  <si>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</si>
  <si>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</si>
  <si>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</si>
  <si>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</si>
  <si>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</si>
  <si>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</si>
  <si>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</si>
  <si>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</si>
  <si>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</si>
  <si>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</si>
  <si>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</si>
  <si>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</si>
  <si>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</si>
  <si>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</si>
  <si>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</si>
  <si>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</si>
  <si>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</si>
  <si>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</si>
  <si>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</si>
  <si>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</si>
  <si>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</si>
  <si>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</si>
  <si>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</si>
  <si>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</si>
  <si>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</si>
  <si>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</si>
  <si>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</si>
  <si>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</si>
  <si>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</si>
  <si>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</si>
  <si>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</si>
  <si>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</si>
  <si>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</si>
  <si>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</si>
  <si>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</si>
  <si>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</si>
  <si>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</si>
  <si>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</si>
  <si>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</si>
  <si>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</si>
  <si>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</si>
  <si>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</si>
  <si>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</si>
  <si>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</si>
  <si>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</si>
  <si>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</si>
  <si>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</si>
  <si>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</si>
  <si>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</si>
  <si>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</si>
  <si>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</si>
  <si>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</si>
  <si>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</si>
  <si>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</si>
  <si>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</si>
  <si>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</si>
  <si>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</si>
  <si>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</si>
  <si>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</si>
  <si>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</si>
  <si>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</si>
  <si>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</si>
  <si>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</si>
  <si>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</si>
  <si>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</si>
  <si>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</si>
  <si>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</si>
  <si>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</si>
  <si>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</si>
  <si>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</si>
  <si>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</si>
  <si>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</si>
  <si>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</si>
  <si>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</si>
  <si>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</si>
  <si>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</si>
  <si>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</si>
  <si>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</si>
  <si>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</si>
  <si>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</si>
  <si>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</si>
  <si>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</si>
  <si>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</si>
  <si>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</si>
  <si>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</si>
  <si>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</si>
  <si>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</si>
  <si>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</si>
  <si>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</si>
  <si>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</si>
  <si>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</si>
  <si>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</si>
  <si>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</si>
  <si>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</si>
  <si>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</si>
  <si>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</si>
  <si>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</si>
  <si>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</si>
  <si>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</si>
  <si>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</si>
  <si>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</si>
  <si>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</si>
  <si>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</si>
  <si>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</si>
  <si>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</si>
  <si>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</si>
  <si>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</si>
  <si>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</si>
  <si>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</si>
  <si>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</si>
  <si>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</si>
  <si>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</si>
  <si>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</si>
  <si>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</si>
  <si>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</si>
  <si>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</si>
  <si>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</si>
  <si>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</si>
  <si>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</si>
  <si>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</si>
  <si>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</si>
  <si>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</si>
  <si>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</si>
  <si>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</si>
  <si>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</si>
  <si>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</si>
  <si>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</si>
  <si>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</si>
  <si>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</si>
  <si>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</si>
  <si>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</si>
  <si>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</si>
  <si>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</si>
  <si>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</si>
  <si>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</si>
  <si>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</si>
  <si>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</si>
  <si>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</si>
  <si>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</si>
  <si>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</si>
  <si>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</si>
  <si>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</si>
  <si>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</si>
  <si>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</si>
  <si>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</si>
  <si>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</si>
  <si>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</si>
  <si>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</si>
  <si>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</si>
  <si>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</si>
  <si>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</si>
  <si>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</si>
  <si>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</si>
  <si>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</si>
  <si>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</si>
  <si>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</si>
  <si>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</si>
  <si>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</si>
  <si>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</si>
  <si>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</si>
  <si>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</si>
  <si>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</si>
  <si>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</si>
  <si>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</si>
  <si>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</si>
  <si>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</si>
  <si>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</si>
  <si>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</si>
  <si>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</si>
  <si>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</si>
  <si>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</si>
  <si>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</si>
  <si>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</si>
  <si>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</si>
  <si>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</si>
  <si>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</si>
  <si>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</si>
  <si>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</si>
  <si>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</si>
  <si>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</si>
  <si>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</si>
  <si>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</si>
  <si>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</si>
  <si>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</si>
  <si>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</si>
  <si>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</si>
  <si>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</si>
  <si>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</si>
  <si>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</si>
  <si>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</si>
  <si>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</si>
  <si>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</si>
  <si>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</si>
  <si>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</si>
  <si>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</si>
  <si>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</si>
  <si>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</si>
  <si>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</si>
  <si>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</si>
  <si>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</si>
  <si>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</si>
  <si>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</si>
  <si>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</si>
  <si>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</si>
  <si>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</si>
  <si>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</si>
  <si>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</si>
  <si>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</si>
  <si>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</si>
  <si>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</si>
  <si>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</si>
  <si>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</si>
  <si>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</si>
  <si>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</si>
  <si>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</si>
  <si>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</si>
  <si>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</si>
  <si>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</si>
  <si>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</si>
  <si>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</si>
  <si>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</si>
  <si>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</si>
  <si>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</si>
  <si>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</si>
  <si>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</si>
  <si>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</si>
  <si>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</si>
  <si>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</si>
  <si>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</si>
  <si>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</si>
  <si>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</si>
  <si>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</si>
  <si>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</si>
  <si>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</si>
  <si>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</si>
  <si>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</si>
  <si>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</si>
  <si>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</si>
  <si>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</si>
  <si>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</si>
  <si>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</si>
  <si>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</si>
  <si>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</si>
  <si>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</si>
  <si>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</si>
  <si>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</si>
  <si>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</si>
  <si>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</si>
  <si>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</si>
  <si>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</si>
  <si>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</si>
  <si>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</si>
  <si>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</si>
  <si>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</si>
  <si>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</si>
  <si>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</si>
  <si>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</si>
  <si>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</si>
  <si>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</si>
  <si>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</si>
  <si>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</si>
  <si>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</si>
  <si>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</si>
  <si>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</si>
  <si>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</si>
  <si>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</si>
  <si>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</si>
  <si>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</si>
  <si>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</si>
  <si>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</si>
  <si>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</si>
  <si>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</si>
  <si>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</si>
  <si>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</si>
  <si>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</si>
  <si>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</si>
  <si>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</si>
  <si>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</si>
  <si>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</si>
  <si>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</si>
  <si>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</si>
  <si>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</si>
  <si>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</si>
  <si>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</si>
  <si>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</si>
  <si>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</si>
  <si>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</si>
  <si>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</si>
  <si>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</si>
  <si>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</si>
  <si>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</si>
  <si>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</si>
  <si>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</si>
  <si>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</si>
  <si>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</si>
  <si>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</si>
  <si>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</si>
  <si>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</si>
  <si>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</si>
  <si>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</si>
  <si>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</si>
  <si>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</si>
  <si>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</si>
  <si>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</si>
  <si>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</si>
  <si>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</si>
  <si>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</si>
  <si>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</si>
  <si>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</si>
  <si>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</si>
  <si>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</si>
  <si>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</si>
  <si>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</si>
  <si>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</si>
  <si>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</si>
  <si>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</si>
  <si>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</si>
  <si>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</si>
  <si>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</si>
  <si>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</si>
  <si>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</si>
  <si>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</si>
  <si>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</si>
  <si>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</si>
  <si>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</si>
  <si>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</si>
  <si>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</si>
  <si>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</si>
  <si>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</si>
  <si>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</si>
  <si>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</si>
  <si>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</si>
  <si>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</si>
  <si>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</si>
  <si>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</si>
  <si>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</si>
  <si>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</si>
  <si>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</si>
  <si>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</si>
  <si>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</si>
  <si>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</si>
  <si>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</si>
  <si>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</si>
  <si>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</si>
  <si>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</si>
  <si>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</si>
  <si>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</si>
  <si>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</si>
  <si>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</si>
  <si>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</si>
  <si>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</si>
  <si>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</si>
  <si>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</si>
  <si>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</si>
  <si>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</si>
  <si>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</si>
  <si>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</si>
  <si>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</si>
  <si>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</si>
  <si>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</si>
  <si>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</si>
  <si>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</si>
  <si>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</si>
  <si>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</si>
  <si>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</si>
  <si>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</si>
  <si>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</si>
  <si>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</si>
  <si>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</si>
  <si>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</si>
  <si>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</si>
  <si>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</si>
  <si>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</si>
  <si>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</si>
  <si>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</si>
  <si>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</si>
  <si>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</si>
  <si>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</si>
  <si>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</si>
  <si>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</si>
  <si>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</si>
  <si>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</si>
  <si>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</si>
  <si>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</si>
  <si>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</si>
  <si>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</si>
  <si>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</si>
  <si>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</si>
  <si>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</si>
  <si>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</si>
  <si>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</si>
  <si>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</si>
  <si>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</si>
  <si>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</si>
  <si>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</si>
  <si>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</si>
  <si>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</si>
  <si>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</si>
  <si>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</si>
  <si>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</si>
  <si>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</si>
  <si>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</si>
  <si>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</si>
  <si>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</si>
  <si>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</si>
  <si>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</si>
  <si>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</si>
  <si>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</si>
  <si>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</si>
  <si>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</si>
  <si>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</si>
  <si>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</si>
  <si>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</si>
  <si>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</si>
  <si>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</si>
  <si>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</si>
  <si>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</si>
  <si>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</si>
  <si>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</si>
  <si>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</si>
  <si>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</si>
  <si>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</si>
  <si>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</si>
  <si>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</si>
  <si>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</si>
  <si>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</si>
  <si>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</si>
  <si>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</si>
  <si>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</si>
  <si>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</si>
  <si>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</si>
  <si>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</si>
  <si>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</si>
  <si>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</si>
  <si>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</si>
  <si>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</si>
  <si>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</si>
  <si>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</si>
  <si>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</si>
  <si>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</si>
  <si>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</si>
  <si>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</si>
  <si>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</si>
  <si>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</si>
  <si>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</si>
  <si>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</si>
  <si>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</si>
  <si>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</si>
  <si>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</si>
  <si>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</si>
  <si>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</si>
  <si>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</si>
  <si>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</si>
  <si>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</si>
  <si>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</si>
  <si>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</si>
  <si>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</si>
  <si>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</si>
  <si>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</si>
  <si>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</si>
  <si>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</si>
  <si>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</si>
  <si>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</si>
  <si>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</si>
  <si>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</si>
  <si>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</si>
  <si>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</si>
  <si>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</si>
  <si>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</si>
  <si>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</si>
  <si>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</si>
  <si>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</si>
  <si>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</si>
  <si>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</si>
  <si>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</si>
  <si>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</si>
  <si>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</si>
  <si>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</si>
  <si>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</si>
  <si>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</si>
  <si>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</si>
  <si>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</si>
  <si>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</si>
  <si>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</si>
  <si>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</si>
  <si>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</si>
  <si>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</si>
  <si>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</si>
  <si>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</si>
  <si>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</si>
  <si>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</si>
  <si>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</si>
  <si>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</si>
  <si>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</si>
  <si>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</si>
  <si>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</si>
  <si>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</si>
  <si>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</si>
  <si>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</si>
  <si>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</si>
  <si>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</si>
  <si>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</si>
  <si>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</si>
  <si>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</si>
  <si>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</si>
  <si>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</si>
  <si>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</si>
  <si>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</si>
  <si>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</si>
  <si>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</si>
  <si>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</si>
  <si>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</si>
  <si>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</si>
  <si>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</si>
  <si>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</si>
  <si>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</si>
  <si>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</si>
  <si>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</si>
  <si>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</si>
  <si>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</si>
  <si>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</si>
  <si>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</si>
  <si>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</si>
  <si>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</si>
  <si>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</si>
  <si>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</si>
  <si>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</si>
  <si>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</si>
  <si>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</si>
  <si>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</si>
  <si>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</si>
  <si>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</si>
  <si>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</si>
  <si>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</si>
  <si>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</si>
  <si>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</si>
  <si>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</si>
  <si>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</si>
  <si>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</si>
  <si>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</si>
  <si>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</si>
  <si>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</si>
  <si>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</si>
  <si>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</si>
  <si>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</si>
  <si>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</si>
  <si>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</si>
  <si>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</si>
  <si>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</si>
  <si>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</si>
  <si>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</si>
  <si>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</si>
  <si>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</si>
  <si>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</si>
  <si>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</si>
  <si>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</si>
  <si>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</si>
  <si>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</si>
  <si>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</si>
  <si>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</si>
  <si>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</si>
  <si>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</si>
  <si>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</si>
  <si>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</si>
  <si>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</si>
  <si>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</si>
  <si>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</si>
  <si>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</si>
  <si>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</si>
  <si>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</si>
  <si>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</si>
  <si>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</si>
  <si>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</si>
  <si>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</si>
  <si>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</si>
  <si>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</si>
  <si>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</si>
  <si>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</si>
  <si>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</si>
  <si>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</si>
  <si>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</si>
  <si>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</si>
  <si>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</si>
  <si>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</si>
  <si>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</si>
  <si>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</si>
  <si>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</si>
  <si>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</si>
  <si>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</si>
  <si>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</si>
  <si>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</si>
  <si>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</si>
  <si>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</si>
  <si>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</si>
  <si>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</si>
  <si>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</si>
  <si>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</si>
  <si>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</si>
  <si>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</si>
  <si>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</si>
  <si>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</si>
  <si>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</si>
  <si>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</si>
  <si>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</si>
  <si>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</si>
  <si>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</si>
  <si>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</si>
  <si>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</si>
  <si>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</si>
  <si>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</si>
  <si>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</si>
  <si>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</si>
  <si>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</si>
  <si>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</si>
  <si>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</si>
  <si>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</si>
  <si>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</si>
  <si>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</si>
  <si>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</si>
  <si>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</si>
  <si>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</si>
  <si>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</si>
  <si>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</si>
  <si>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</si>
  <si>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</si>
  <si>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</si>
  <si>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</si>
  <si>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</si>
  <si>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</si>
  <si>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</si>
  <si>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</si>
  <si>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</si>
  <si>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</si>
  <si>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</si>
  <si>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</si>
  <si>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</si>
  <si>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</si>
  <si>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</si>
  <si>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</si>
  <si>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</si>
  <si>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</si>
  <si>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</si>
  <si>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</si>
  <si>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</si>
  <si>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</si>
  <si>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</si>
  <si>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</si>
  <si>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</si>
  <si>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</si>
  <si>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</si>
  <si>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</si>
  <si>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</si>
  <si>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</si>
  <si>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</si>
  <si>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</si>
  <si>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</si>
  <si>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</si>
  <si>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</si>
  <si>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</si>
  <si>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</si>
  <si>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</si>
  <si>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</si>
  <si>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</si>
  <si>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</si>
  <si>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</si>
  <si>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</si>
  <si>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</si>
  <si>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</si>
  <si>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</si>
  <si>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</si>
  <si>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</si>
  <si>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</si>
  <si>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</si>
  <si>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</si>
  <si>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</si>
  <si>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</si>
  <si>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</si>
  <si>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</si>
  <si>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</si>
  <si>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</si>
  <si>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</si>
  <si>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</si>
  <si>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</si>
  <si>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</si>
  <si>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</si>
  <si>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</si>
  <si>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</si>
  <si>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</si>
  <si>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</si>
  <si>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</si>
  <si>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</si>
  <si>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</si>
  <si>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</si>
  <si>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</si>
  <si>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</si>
  <si>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</si>
  <si>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</si>
  <si>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</si>
  <si>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</si>
  <si>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</si>
  <si>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</si>
  <si>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</si>
  <si>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</si>
  <si>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</si>
  <si>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</si>
  <si>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</si>
  <si>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</si>
  <si>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</si>
  <si>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</si>
  <si>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</si>
  <si>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</si>
  <si>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</si>
  <si>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</si>
  <si>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</si>
  <si>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</si>
  <si>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</si>
  <si>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</si>
  <si>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</si>
  <si>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</si>
  <si>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</si>
  <si>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</si>
  <si>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</si>
  <si>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</si>
  <si>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</si>
  <si>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</si>
  <si>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</si>
  <si>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</si>
  <si>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</si>
  <si>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</si>
  <si>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</si>
  <si>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</si>
  <si>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</si>
  <si>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</si>
  <si>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</si>
  <si>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</si>
  <si>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</si>
  <si>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</si>
  <si>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</si>
  <si>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</si>
  <si>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</si>
  <si>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</si>
  <si>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</si>
  <si>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</si>
  <si>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</si>
  <si>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</si>
  <si>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</si>
  <si>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</si>
  <si>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</si>
  <si>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</si>
  <si>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</si>
  <si>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</si>
  <si>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</si>
  <si>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</si>
  <si>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</si>
  <si>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</si>
  <si>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</si>
  <si>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</si>
  <si>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</si>
  <si>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</si>
  <si>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</si>
  <si>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</si>
  <si>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</si>
  <si>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</si>
  <si>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</si>
  <si>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</si>
  <si>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</si>
  <si>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</si>
  <si>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</si>
  <si>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</si>
  <si>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</si>
  <si>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</si>
  <si>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</si>
  <si>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</si>
  <si>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</si>
  <si>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</si>
  <si>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</si>
  <si>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</si>
  <si>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</si>
  <si>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</si>
  <si>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</si>
  <si>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</si>
  <si>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</si>
  <si>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</si>
  <si>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</si>
  <si>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</si>
  <si>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</si>
  <si>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</si>
  <si>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</si>
  <si>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</si>
  <si>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</si>
  <si>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</si>
  <si>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</si>
  <si>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</si>
  <si>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</si>
  <si>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</si>
  <si>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</si>
  <si>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</si>
  <si>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</si>
  <si>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</si>
  <si>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</si>
  <si>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</si>
  <si>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</si>
  <si>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</si>
  <si>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</si>
  <si>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</si>
  <si>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</si>
  <si>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</si>
  <si>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</si>
  <si>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</si>
  <si>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</si>
  <si>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</si>
  <si>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</si>
  <si>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</si>
  <si>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</si>
  <si>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</si>
  <si>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</si>
  <si>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</si>
  <si>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</si>
  <si>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</si>
  <si>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</si>
  <si>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</si>
  <si>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</si>
  <si>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</si>
  <si>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</si>
  <si>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</si>
  <si>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</si>
  <si>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</si>
  <si>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</si>
  <si>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</si>
  <si>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</si>
  <si>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</si>
  <si>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</si>
  <si>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</si>
  <si>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</si>
  <si>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</si>
  <si>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</si>
  <si>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</si>
  <si>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</si>
  <si>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</si>
  <si>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</si>
  <si>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</si>
  <si>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</si>
  <si>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</si>
  <si>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</si>
  <si>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</si>
  <si>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</si>
  <si>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</si>
  <si>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</si>
  <si>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</si>
  <si>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</si>
  <si>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</si>
  <si>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</si>
  <si>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</si>
  <si>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</si>
  <si>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</si>
  <si>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</si>
  <si>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</si>
  <si>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</si>
  <si>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</si>
  <si>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</si>
  <si>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</si>
  <si>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</si>
  <si>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</si>
  <si>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</si>
  <si>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</si>
  <si>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</si>
  <si>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</si>
  <si>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</si>
  <si>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</si>
  <si>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</si>
  <si>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</si>
  <si>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</si>
  <si>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</si>
  <si>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</si>
  <si>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</si>
  <si>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</si>
  <si>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</si>
  <si>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</si>
  <si>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</si>
  <si>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</si>
  <si>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</si>
  <si>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</si>
  <si>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</si>
  <si>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</si>
  <si>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</si>
  <si>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</si>
  <si>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</si>
  <si>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</si>
  <si>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</si>
  <si>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</si>
  <si>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</si>
  <si>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</si>
  <si>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</si>
  <si>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</si>
  <si>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</si>
  <si>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</si>
  <si>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</si>
  <si>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</si>
  <si>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</si>
  <si>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</si>
  <si>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</si>
  <si>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</si>
  <si>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</si>
  <si>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</si>
  <si>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</si>
  <si>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</si>
  <si>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</si>
  <si>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</si>
  <si>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</si>
  <si>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</si>
  <si>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</si>
  <si>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</si>
  <si>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</si>
  <si>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</si>
  <si>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</si>
  <si>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</si>
  <si>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</si>
  <si>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</si>
  <si>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</si>
  <si>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</si>
  <si>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</si>
  <si>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</si>
  <si>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</si>
  <si>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</si>
  <si>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</si>
  <si>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</si>
  <si>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</si>
  <si>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</si>
  <si>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</si>
  <si>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</si>
  <si>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</si>
  <si>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</si>
  <si>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</si>
  <si>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</si>
  <si>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</si>
  <si>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</si>
  <si>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</si>
  <si>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</si>
  <si>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</si>
  <si>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</si>
  <si>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</si>
  <si>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</si>
  <si>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</si>
  <si>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</si>
  <si>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</si>
  <si>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</si>
  <si>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</si>
  <si>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</si>
  <si>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</si>
  <si>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</si>
  <si>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</si>
  <si>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</si>
  <si>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</si>
  <si>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</si>
  <si>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</si>
  <si>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</si>
  <si>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</si>
  <si>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</si>
  <si>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</si>
  <si>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</si>
  <si>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</si>
  <si>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</si>
  <si>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</si>
  <si>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</si>
  <si>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</si>
  <si>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</si>
  <si>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</si>
  <si>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</si>
  <si>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</si>
  <si>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</si>
  <si>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</si>
  <si>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</si>
  <si>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</si>
  <si>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</si>
  <si>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</si>
  <si>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</si>
  <si>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</si>
  <si>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</si>
  <si>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</si>
  <si>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</si>
  <si>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</si>
  <si>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</si>
  <si>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</si>
  <si>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</si>
  <si>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</si>
  <si>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</si>
  <si>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</si>
  <si>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</si>
  <si>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</si>
  <si>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</si>
  <si>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</si>
  <si>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</si>
  <si>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</si>
  <si>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</si>
  <si>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</si>
  <si>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</si>
  <si>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</si>
  <si>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</si>
  <si>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</si>
  <si>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</si>
  <si>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</si>
  <si>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</si>
  <si>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</si>
  <si>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</si>
  <si>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</si>
  <si>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</si>
  <si>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</si>
  <si>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</si>
  <si>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</si>
  <si>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</si>
  <si>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</si>
  <si>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</si>
  <si>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</si>
  <si>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</si>
  <si>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</si>
  <si>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</si>
  <si>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</si>
  <si>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</si>
  <si>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</si>
  <si>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</si>
  <si>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</si>
  <si>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</si>
  <si>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</si>
  <si>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</si>
  <si>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</si>
  <si>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</si>
  <si>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</si>
  <si>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</si>
  <si>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</si>
  <si>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</si>
  <si>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</si>
  <si>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</si>
  <si>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</si>
  <si>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</si>
  <si>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</si>
  <si>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</si>
  <si>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</si>
  <si>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</si>
  <si>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</si>
  <si>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</si>
  <si>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</si>
  <si>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</si>
  <si>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</si>
  <si>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</si>
  <si>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</si>
  <si>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</si>
  <si>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</si>
  <si>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</si>
  <si>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</si>
  <si>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</si>
  <si>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</si>
  <si>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</si>
  <si>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</si>
  <si>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</si>
  <si>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</si>
  <si>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</si>
  <si>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</si>
  <si>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</si>
  <si>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</si>
  <si>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</si>
  <si>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</si>
  <si>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</si>
  <si>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</si>
  <si>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</si>
  <si>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</si>
  <si>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</si>
  <si>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</si>
  <si>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</si>
  <si>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</si>
  <si>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</si>
  <si>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</si>
  <si>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</si>
  <si>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</si>
  <si>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</si>
  <si>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</si>
  <si>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</si>
  <si>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</si>
  <si>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</si>
  <si>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</si>
  <si>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</si>
  <si>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</si>
  <si>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</si>
  <si>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</si>
  <si>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</si>
  <si>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</si>
  <si>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</si>
  <si>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</si>
  <si>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</si>
  <si>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</si>
  <si>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</si>
  <si>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</si>
  <si>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</si>
  <si>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</si>
  <si>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</si>
  <si>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</si>
  <si>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</si>
  <si>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</si>
  <si>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</si>
  <si>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</si>
  <si>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</si>
  <si>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</si>
  <si>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</si>
  <si>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</si>
  <si>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</si>
  <si>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</si>
  <si>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</si>
  <si>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</si>
  <si>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</si>
  <si>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</si>
  <si>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</si>
  <si>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</si>
  <si>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</si>
  <si>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</si>
  <si>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</si>
  <si>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</si>
  <si>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</si>
  <si>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</si>
  <si>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</si>
  <si>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</si>
  <si>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</si>
  <si>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</si>
  <si>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</si>
  <si>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</si>
  <si>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</si>
  <si>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</si>
  <si>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</si>
  <si>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</si>
  <si>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</si>
  <si>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</si>
  <si>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</si>
  <si>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</si>
  <si>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</si>
  <si>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</si>
  <si>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</si>
  <si>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</si>
  <si>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</si>
  <si>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</si>
  <si>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</si>
  <si>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</si>
  <si>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</si>
  <si>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</si>
  <si>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</si>
  <si>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</si>
  <si>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</si>
  <si>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</si>
  <si>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</si>
  <si>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</si>
  <si>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</si>
  <si>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</si>
  <si>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</si>
  <si>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</si>
  <si>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</si>
  <si>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</si>
  <si>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</si>
  <si>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</si>
  <si>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</si>
  <si>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</si>
  <si>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</si>
  <si>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</si>
  <si>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</si>
  <si>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</si>
  <si>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</si>
  <si>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</si>
  <si>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</si>
  <si>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</si>
  <si>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</si>
  <si>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</si>
  <si>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</si>
  <si>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</si>
  <si>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</si>
  <si>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</si>
  <si>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</si>
  <si>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</si>
  <si>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</si>
  <si>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</si>
  <si>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</si>
  <si>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</si>
  <si>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</si>
  <si>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</si>
  <si>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</si>
  <si>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</si>
  <si>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</si>
  <si>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</si>
  <si>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</si>
  <si>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</si>
  <si>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</si>
  <si>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</si>
  <si>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</si>
  <si>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</si>
  <si>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</si>
  <si>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</si>
  <si>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</si>
  <si>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</si>
  <si>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</si>
  <si>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</si>
  <si>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</si>
  <si>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</si>
  <si>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</si>
  <si>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</si>
  <si>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</si>
  <si>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</si>
  <si>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</si>
  <si>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</si>
  <si>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</si>
  <si>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</si>
  <si>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</si>
  <si>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</si>
  <si>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</si>
  <si>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</si>
  <si>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</si>
  <si>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</si>
  <si>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</si>
  <si>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</si>
  <si>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</si>
  <si>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</si>
  <si>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</si>
  <si>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</si>
  <si>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</si>
  <si>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</si>
  <si>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</si>
  <si>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</si>
  <si>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</si>
  <si>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</si>
  <si>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</si>
  <si>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</si>
  <si>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</si>
  <si>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</si>
  <si>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</si>
  <si>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</si>
  <si>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</si>
  <si>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</si>
  <si>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</si>
  <si>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</si>
  <si>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</si>
  <si>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</si>
  <si>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</si>
  <si>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</si>
  <si>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</si>
  <si>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</si>
  <si>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</si>
  <si>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</si>
  <si>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</si>
  <si>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</si>
  <si>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</si>
  <si>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</si>
  <si>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</si>
  <si>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</si>
  <si>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</si>
  <si>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</si>
  <si>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</si>
  <si>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</si>
  <si>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</si>
  <si>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</si>
  <si>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</si>
  <si>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</si>
  <si>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</si>
  <si>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</si>
  <si>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</si>
  <si>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</si>
  <si>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</si>
  <si>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</si>
  <si>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</si>
  <si>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</si>
  <si>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</si>
  <si>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</si>
  <si>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</si>
  <si>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</si>
  <si>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</si>
  <si>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</si>
  <si>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</si>
  <si>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</si>
  <si>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</si>
  <si>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</si>
  <si>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</si>
  <si>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</si>
  <si>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</si>
  <si>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</si>
  <si>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</si>
  <si>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</si>
  <si>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</si>
  <si>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</si>
  <si>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</si>
  <si>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</si>
  <si>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</si>
  <si>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</si>
  <si>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</si>
  <si>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</si>
  <si>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</si>
  <si>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</si>
  <si>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</si>
  <si>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</si>
  <si>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</si>
  <si>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</si>
  <si>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</si>
  <si>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</si>
  <si>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</si>
  <si>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</si>
  <si>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</si>
  <si>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</si>
  <si>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</si>
  <si>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</si>
  <si>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</si>
  <si>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</si>
  <si>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</si>
  <si>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</si>
  <si>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</si>
  <si>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</si>
  <si>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</si>
  <si>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</si>
  <si>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</si>
  <si>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</si>
  <si>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</si>
  <si>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</si>
  <si>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</si>
  <si>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</si>
  <si>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</si>
  <si>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</si>
  <si>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</si>
  <si>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</si>
  <si>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</si>
  <si>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</si>
  <si>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</si>
  <si>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</si>
  <si>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</si>
  <si>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</si>
  <si>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</si>
  <si>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</si>
  <si>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</si>
  <si>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</si>
  <si>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</si>
  <si>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</si>
  <si>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</si>
  <si>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</si>
  <si>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</si>
  <si>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</si>
  <si>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</si>
  <si>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</si>
  <si>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</si>
  <si>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</si>
  <si>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</si>
  <si>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</si>
  <si>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</si>
  <si>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</si>
  <si>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</si>
  <si>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</si>
  <si>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</si>
  <si>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</si>
  <si>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</si>
  <si>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</si>
  <si>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</si>
  <si>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</si>
  <si>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</si>
  <si>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</si>
  <si>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</si>
  <si>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</si>
  <si>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</si>
  <si>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</si>
  <si>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</si>
  <si>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</si>
  <si>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</si>
  <si>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</si>
  <si>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</si>
  <si>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</si>
  <si>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</si>
  <si>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</si>
  <si>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</si>
  <si>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</si>
  <si>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</si>
  <si>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</si>
  <si>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</si>
  <si>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</si>
  <si>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</si>
  <si>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</si>
  <si>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</si>
  <si>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</si>
  <si>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</si>
  <si>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</si>
  <si>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</si>
  <si>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</si>
  <si>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</si>
  <si>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</si>
  <si>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</si>
  <si>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</si>
  <si>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</si>
  <si>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</si>
  <si>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</si>
  <si>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</si>
  <si>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</si>
  <si>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</si>
  <si>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</si>
  <si>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</si>
  <si>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</si>
  <si>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</si>
  <si>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</si>
  <si>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</si>
  <si>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</si>
  <si>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</si>
  <si>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</si>
  <si>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</si>
  <si>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</si>
  <si>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</si>
  <si>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</si>
  <si>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</si>
  <si>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</si>
  <si>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</si>
  <si>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</si>
  <si>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</si>
  <si>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</si>
  <si>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</si>
  <si>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</si>
  <si>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</si>
  <si>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</si>
  <si>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</si>
  <si>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</si>
  <si>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</si>
  <si>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</si>
  <si>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</si>
  <si>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</si>
  <si>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</si>
  <si>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</si>
  <si>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</si>
  <si>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</si>
  <si>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</si>
  <si>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</si>
  <si>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</si>
  <si>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</si>
  <si>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</si>
  <si>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</si>
  <si>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</si>
  <si>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</si>
  <si>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</si>
  <si>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</si>
  <si>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</si>
  <si>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</si>
  <si>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</si>
  <si>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</si>
  <si>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</si>
  <si>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</si>
  <si>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</si>
  <si>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</si>
  <si>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</si>
  <si>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</si>
  <si>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</si>
  <si>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</si>
  <si>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</si>
  <si>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</si>
  <si>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</si>
  <si>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</si>
  <si>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</si>
  <si>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</si>
  <si>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</si>
  <si>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</si>
  <si>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</si>
  <si>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</si>
  <si>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</si>
  <si>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</si>
  <si>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</si>
  <si>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</si>
  <si>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</si>
  <si>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</si>
  <si>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</si>
  <si>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</si>
  <si>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</si>
  <si>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</si>
  <si>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</si>
  <si>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</si>
  <si>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</si>
  <si>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</si>
  <si>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</si>
  <si>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</si>
  <si>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</si>
  <si>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</si>
  <si>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</si>
  <si>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</si>
  <si>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</si>
  <si>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</si>
  <si>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</si>
  <si>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</si>
  <si>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</si>
  <si>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</si>
  <si>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</si>
  <si>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</si>
  <si>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</si>
  <si>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</si>
  <si>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</si>
  <si>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</si>
  <si>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</si>
  <si>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</si>
  <si>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</si>
  <si>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</si>
  <si>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</si>
  <si>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</si>
  <si>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</si>
  <si>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</si>
  <si>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</si>
  <si>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</si>
  <si>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</si>
  <si>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</si>
  <si>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</si>
  <si>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</si>
  <si>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</si>
  <si>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</si>
  <si>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</si>
  <si>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</si>
  <si>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</si>
  <si>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</si>
  <si>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</si>
  <si>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MACON</t>
  </si>
  <si>
    <t>P.O. BOX 200</t>
  </si>
  <si>
    <t>NIANTIC</t>
  </si>
  <si>
    <t>FLOYD &amp; ASSOCIATES, CPAs</t>
  </si>
  <si>
    <t>JULIE M. FLOYD, CPA</t>
  </si>
  <si>
    <t>910 STATE HIGHWAY 54 EAST</t>
  </si>
  <si>
    <t>CLINTON</t>
  </si>
  <si>
    <t>217-935-8871</t>
  </si>
  <si>
    <t>217-935-5711</t>
  </si>
  <si>
    <t>julie.floyd@frontier.com</t>
  </si>
  <si>
    <t>ROBERT D MEADOWS</t>
  </si>
  <si>
    <t>rmeadows@sangamonvalley.org</t>
  </si>
  <si>
    <t>217-668-2338</t>
  </si>
  <si>
    <t>217-668-2406</t>
  </si>
  <si>
    <t>School Technology Revolving Loan</t>
  </si>
  <si>
    <t>Working Cash Bonds</t>
  </si>
  <si>
    <t>x</t>
  </si>
  <si>
    <t>Milligan Academy, Futures</t>
  </si>
  <si>
    <t>Macon-Piatt Special Education District</t>
  </si>
  <si>
    <t>Heartland Technical Academy</t>
  </si>
  <si>
    <t>Tri City C.U.S.D. #1-Athletics</t>
  </si>
  <si>
    <t>The District is responsible for establishing and maintaining adequate internal control over financial reporting. ISBE requires the District to submit an Annual Financial Report (AFR) for each year, including any disclosures that are in accordance with applicable standards.</t>
  </si>
  <si>
    <t>The AFR and the notes to the financial statements are prepared by the auditors (Floyd &amp; Associates, CPAs) from information provided by the District. As independent auditors, Floyd &amp; Associates, CPAs cannot be considered part of the District's internal control system.</t>
  </si>
  <si>
    <t>Floyd &amp; Associates, CPAs assists in preparing the AFR, footnotes and other information.</t>
  </si>
  <si>
    <t xml:space="preserve">Floyd &amp; Associates, CPAs are relied upon by the District to ensure the AFR, footnotes and other information include all information required by applicable accounting standards. </t>
  </si>
  <si>
    <t>The District's personnel have not monitored recent accounting developments to the extent necessary to enable them to review the District's financial statements and related disclosures to provide a high level of assurance that potential omissions or errors that are less than material but more than inconsequential would be identified and corrected.</t>
  </si>
  <si>
    <t>No recommendations are given as the cost of obtaining the knowledge required to prepare the AFR and footnotes in accordance with applicable accounting standards is not cost effective.</t>
  </si>
  <si>
    <t>Management concurs. No corrective action will be implemented.</t>
  </si>
  <si>
    <t>A properly functioning internal control system must include segregation of duties of incompatible functions.</t>
  </si>
  <si>
    <t>Due to the limited number of personnel involved in the accounting system, the District does not have appropriate segregation of duties.</t>
  </si>
  <si>
    <t>The District's accounting function is controlled by one individual.</t>
  </si>
  <si>
    <t>A lack of segregation of duties or proper management oversight could result in material errors that filter into the financial statements and are undetected by management.</t>
  </si>
  <si>
    <t xml:space="preserve">The District is unable to hire adequate staff to increase the effectiveness of internal control. </t>
  </si>
  <si>
    <t>The District should segregate duties where possible. The Board should be aware of this problem and closely monitor and approve all financial related information. It is not feasible to hire additional personnel.</t>
  </si>
  <si>
    <t xml:space="preserve">There is no disagreement with the finding. The District reviews and makes improvements to its internal control structure on an ongoing basis and attempts to maximize the segregation of duties in all areas within the limits of the staff available. However it is not cost feasible to hire additional personnel. </t>
  </si>
  <si>
    <t xml:space="preserve">               Ongoing-Cost Effectiveness</t>
  </si>
  <si>
    <t xml:space="preserve">        Insufficient expertise of financial reporting</t>
  </si>
  <si>
    <t xml:space="preserve">        Segregation of Duties</t>
  </si>
  <si>
    <t>15-001</t>
  </si>
  <si>
    <t>15-002</t>
  </si>
  <si>
    <t xml:space="preserve">For year end reporting purposes, the District relies on the auditor to prepare the Annual Financial Report (AFR) and footnotes to the financial statements. </t>
  </si>
  <si>
    <t>Management concurs. No corrective action will be implemented</t>
  </si>
  <si>
    <t>Robert Meadows, Superintendent</t>
  </si>
  <si>
    <t>The District does not have adequate segregation of duties over certain incompatible functions.</t>
  </si>
  <si>
    <t>The District will review and make improvements to its internal control structure within the limits of the staff available. However, it is not cost effective to hire additional personnel.</t>
  </si>
  <si>
    <t>N/A</t>
  </si>
  <si>
    <t>Page 10, Line 81</t>
  </si>
  <si>
    <t>Education Fund</t>
  </si>
  <si>
    <t>P. E. Uniforms Resale</t>
  </si>
  <si>
    <t>Page 11, Line 107</t>
  </si>
  <si>
    <t>Tech Academy Fees</t>
  </si>
  <si>
    <t>E-Rate Rebate</t>
  </si>
  <si>
    <t>Other Income</t>
  </si>
  <si>
    <t>Page 12, Line 171</t>
  </si>
  <si>
    <t xml:space="preserve">  </t>
  </si>
  <si>
    <t>State Library Grant</t>
  </si>
  <si>
    <t>Vocational "PIG" Grant</t>
  </si>
  <si>
    <t>Page 15, Line 41</t>
  </si>
  <si>
    <t>Other Support Services-Purchased Services</t>
  </si>
  <si>
    <t>Other Support Services-Other</t>
  </si>
  <si>
    <t>Insurance Claims</t>
  </si>
  <si>
    <t>Sale of Handicap Bus</t>
  </si>
  <si>
    <t>Tort Fund</t>
  </si>
  <si>
    <t>Page 18, Line 161</t>
  </si>
  <si>
    <t>Debt Services Fund</t>
  </si>
  <si>
    <t>STRL-Interest Transfer</t>
  </si>
  <si>
    <t>Workman's Compensation Refund</t>
  </si>
  <si>
    <t>Page 18, Line 165</t>
  </si>
  <si>
    <t>Debt Service Fund</t>
  </si>
  <si>
    <t>Debt Service Fees</t>
  </si>
  <si>
    <t>Monsanto Grant</t>
  </si>
  <si>
    <t>Pepsi Commissions</t>
  </si>
  <si>
    <t>Commodities Commissions</t>
  </si>
  <si>
    <t>TriCity FB/VB COOP</t>
  </si>
  <si>
    <t>TriCity Track COOP</t>
  </si>
  <si>
    <t>ROE Bus. Class Reimbursement</t>
  </si>
  <si>
    <t>SAPP Reimbursement</t>
  </si>
  <si>
    <t>Donation</t>
  </si>
  <si>
    <t>Sangamon Valley CUSD 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</si>
</sst>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37" fontId="0" fillId="0" borderId="0" xfId="1" applyNumberFormat="1" applyFont="1"/>
    <xf numFmtId="164" fontId="2" fillId="0" borderId="0" xfId="0" applyNumberFormat="1" applyFont="1"/>
    <xf numFmtId="0" fontId="0" fillId="0" borderId="0" xfId="0" applyAlignment="1">
      <alignment horizontal="right"/>
    </xf>
    <xf numFmtId="0" fontId="2" fillId="0" borderId="0" xfId="0" applyFont="1" applyAlignment="1">
      <alignment horizontal="righ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8" t="s">
        <v>474</v>
      </c>
      <c r="J1" s="2089"/>
      <c r="K1" s="2089"/>
      <c r="L1" s="2089"/>
      <c r="M1" s="2089"/>
      <c r="N1" s="2089"/>
      <c r="O1" s="2089"/>
      <c r="P1" s="2089"/>
      <c r="Q1" s="2089"/>
      <c r="R1" s="2089"/>
      <c r="S1" s="2089"/>
    </row>
    <row r="2" spans="1:28" ht="12" customHeight="1" x14ac:dyDescent="0.2">
      <c r="A2" s="202" t="s">
        <v>1970</v>
      </c>
      <c r="D2" s="203"/>
      <c r="I2" s="2090" t="s">
        <v>1155</v>
      </c>
      <c r="J2" s="2089"/>
      <c r="K2" s="2089"/>
      <c r="L2" s="2089"/>
      <c r="M2" s="2089"/>
      <c r="N2" s="2089"/>
      <c r="O2" s="2089"/>
      <c r="P2" s="2089"/>
      <c r="Q2" s="2089"/>
      <c r="R2" s="2089"/>
      <c r="S2" s="2089"/>
    </row>
    <row r="3" spans="1:28" ht="12" customHeight="1" x14ac:dyDescent="0.2">
      <c r="A3" s="1879" t="s">
        <v>1958</v>
      </c>
      <c r="B3" s="1880"/>
      <c r="C3" s="1880"/>
      <c r="D3" s="1881"/>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5" t="s">
        <v>2084</v>
      </c>
      <c r="C5" s="179" t="s">
        <v>1083</v>
      </c>
      <c r="D5" s="363"/>
      <c r="E5" s="363"/>
      <c r="H5" s="193"/>
      <c r="I5" s="2098" t="s">
        <v>788</v>
      </c>
      <c r="J5" s="2097"/>
      <c r="K5" s="2097"/>
      <c r="L5" s="2097"/>
      <c r="M5" s="2097"/>
      <c r="N5" s="2097"/>
      <c r="O5" s="2097"/>
      <c r="P5" s="2097"/>
      <c r="Q5" s="2097"/>
      <c r="R5" s="2097"/>
      <c r="S5" s="2097"/>
    </row>
    <row r="6" spans="1:28" ht="14.1" customHeight="1" x14ac:dyDescent="0.2">
      <c r="B6" s="445"/>
      <c r="C6" s="179" t="s">
        <v>1084</v>
      </c>
      <c r="D6" s="363"/>
      <c r="E6" s="363"/>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4"/>
      <c r="K11" s="181"/>
      <c r="O11" s="1764" t="s">
        <v>2084</v>
      </c>
      <c r="P11" s="379" t="s">
        <v>225</v>
      </c>
      <c r="Q11" s="184"/>
      <c r="R11" s="182"/>
      <c r="S11" s="181"/>
      <c r="T11" s="2113"/>
      <c r="U11" s="2114"/>
      <c r="V11" s="2114"/>
      <c r="W11" s="2114"/>
      <c r="X11" s="2114"/>
      <c r="Y11" s="2114"/>
      <c r="Z11" s="2114"/>
      <c r="AA11" s="2115"/>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2">
        <v>39055009026</v>
      </c>
      <c r="B13" s="2123"/>
      <c r="C13" s="2123"/>
      <c r="D13" s="2123"/>
      <c r="E13" s="2123"/>
      <c r="F13" s="2123"/>
      <c r="G13" s="2123"/>
      <c r="H13" s="2124"/>
      <c r="I13" s="185"/>
      <c r="J13" s="184"/>
      <c r="K13" s="182"/>
      <c r="L13" s="184"/>
      <c r="M13" s="184"/>
      <c r="N13" s="184"/>
      <c r="O13" s="184"/>
      <c r="P13" s="184"/>
      <c r="Q13" s="184"/>
      <c r="R13" s="184"/>
      <c r="S13" s="184"/>
      <c r="T13" s="2127" t="s">
        <v>2088</v>
      </c>
      <c r="U13" s="2128"/>
      <c r="V13" s="2128"/>
      <c r="W13" s="2128"/>
      <c r="X13" s="2128"/>
      <c r="Y13" s="2129"/>
      <c r="Z13" s="2129"/>
      <c r="AA13" s="2130"/>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6" t="s">
        <v>2085</v>
      </c>
      <c r="B15" s="2125"/>
      <c r="C15" s="2125"/>
      <c r="D15" s="2125"/>
      <c r="E15" s="2125"/>
      <c r="F15" s="2125"/>
      <c r="G15" s="2125"/>
      <c r="H15" s="2126"/>
      <c r="T15" s="2057" t="s">
        <v>2089</v>
      </c>
      <c r="U15" s="2078"/>
      <c r="V15" s="2078"/>
      <c r="W15" s="2078"/>
      <c r="X15" s="2078"/>
      <c r="Y15" s="2131"/>
      <c r="Z15" s="2131"/>
      <c r="AA15" s="213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2" t="s">
        <v>2163</v>
      </c>
      <c r="B17" s="2083"/>
      <c r="C17" s="2083"/>
      <c r="D17" s="2083"/>
      <c r="E17" s="2083"/>
      <c r="F17" s="2083"/>
      <c r="G17" s="2083"/>
      <c r="H17" s="2108"/>
      <c r="T17" s="2136" t="s">
        <v>2090</v>
      </c>
      <c r="U17" s="2137"/>
      <c r="V17" s="2137"/>
      <c r="W17" s="2137"/>
      <c r="X17" s="2137"/>
      <c r="Y17" s="2137"/>
      <c r="Z17" s="2137"/>
      <c r="AA17" s="2138"/>
    </row>
    <row r="18" spans="1:27" ht="13.5" customHeight="1" x14ac:dyDescent="0.2">
      <c r="A18" s="364" t="s">
        <v>627</v>
      </c>
      <c r="B18" s="346"/>
      <c r="C18" s="342"/>
      <c r="D18" s="346"/>
      <c r="E18" s="346"/>
      <c r="F18" s="346"/>
      <c r="G18" s="346"/>
      <c r="H18" s="276"/>
      <c r="I18" s="2107" t="s">
        <v>784</v>
      </c>
      <c r="J18" s="2066"/>
      <c r="K18" s="2066"/>
      <c r="L18" s="2066"/>
      <c r="M18" s="2066"/>
      <c r="N18" s="2066"/>
      <c r="O18" s="2066"/>
      <c r="P18" s="2066"/>
      <c r="Q18" s="2066"/>
      <c r="R18" s="2066"/>
      <c r="S18" s="2067"/>
      <c r="T18" s="364" t="s">
        <v>827</v>
      </c>
      <c r="U18" s="271"/>
      <c r="V18" s="342"/>
      <c r="W18" s="270"/>
      <c r="X18" s="364" t="s">
        <v>306</v>
      </c>
      <c r="Y18" s="351"/>
      <c r="Z18" s="1977" t="s">
        <v>785</v>
      </c>
      <c r="AA18" s="201"/>
    </row>
    <row r="19" spans="1:27" ht="13.5" customHeight="1" x14ac:dyDescent="0.2">
      <c r="A19" s="2076" t="s">
        <v>2086</v>
      </c>
      <c r="B19" s="2074"/>
      <c r="C19" s="2074"/>
      <c r="D19" s="2074"/>
      <c r="E19" s="2074"/>
      <c r="F19" s="2074"/>
      <c r="G19" s="2074"/>
      <c r="H19" s="2056"/>
      <c r="I19" s="184"/>
      <c r="J19" s="378"/>
      <c r="K19" s="195"/>
      <c r="L19" s="193"/>
      <c r="M19" s="659" t="s">
        <v>360</v>
      </c>
      <c r="P19" s="181"/>
      <c r="Q19" s="181"/>
      <c r="R19" s="181"/>
      <c r="S19" s="185"/>
      <c r="T19" s="2076" t="s">
        <v>2091</v>
      </c>
      <c r="U19" s="2055"/>
      <c r="V19" s="2055"/>
      <c r="W19" s="2056"/>
      <c r="X19" s="2073" t="s">
        <v>2043</v>
      </c>
      <c r="Y19" s="2135"/>
      <c r="Z19" s="2133">
        <v>61727</v>
      </c>
      <c r="AA19" s="213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4" t="s">
        <v>2087</v>
      </c>
      <c r="B21" s="2055"/>
      <c r="C21" s="2055"/>
      <c r="D21" s="2055"/>
      <c r="E21" s="2055"/>
      <c r="F21" s="2055"/>
      <c r="G21" s="2055"/>
      <c r="H21" s="2056"/>
      <c r="I21" s="2102" t="s">
        <v>786</v>
      </c>
      <c r="J21" s="2097"/>
      <c r="K21" s="2097"/>
      <c r="L21" s="2097"/>
      <c r="M21" s="2097"/>
      <c r="N21" s="2097"/>
      <c r="O21" s="2097"/>
      <c r="P21" s="2097"/>
      <c r="Q21" s="2097"/>
      <c r="R21" s="2097"/>
      <c r="S21" s="2103"/>
      <c r="T21" s="2082" t="s">
        <v>2092</v>
      </c>
      <c r="U21" s="2142"/>
      <c r="V21" s="2142"/>
      <c r="W21" s="2142"/>
      <c r="X21" s="2147" t="s">
        <v>2093</v>
      </c>
      <c r="Y21" s="2145"/>
      <c r="Z21" s="2145"/>
      <c r="AA21" s="2146"/>
    </row>
    <row r="22" spans="1:27" ht="13.5" customHeight="1" x14ac:dyDescent="0.2">
      <c r="A22" s="366" t="s">
        <v>628</v>
      </c>
      <c r="B22" s="279"/>
      <c r="C22" s="279"/>
      <c r="D22" s="279"/>
      <c r="E22" s="279"/>
      <c r="F22" s="279"/>
      <c r="G22" s="279"/>
      <c r="H22" s="280"/>
      <c r="I22" s="2104" t="s">
        <v>1806</v>
      </c>
      <c r="J22" s="2105"/>
      <c r="K22" s="2105"/>
      <c r="L22" s="2105"/>
      <c r="M22" s="2105"/>
      <c r="N22" s="2105"/>
      <c r="O22" s="2105"/>
      <c r="P22" s="2105"/>
      <c r="Q22" s="2105"/>
      <c r="R22" s="2105"/>
      <c r="S22" s="2106"/>
      <c r="T22" s="364" t="s">
        <v>2039</v>
      </c>
      <c r="U22" s="271"/>
      <c r="V22" s="342"/>
      <c r="W22" s="271"/>
      <c r="X22" s="1978" t="s">
        <v>1633</v>
      </c>
      <c r="Z22" s="200"/>
      <c r="AA22" s="201"/>
    </row>
    <row r="23" spans="1:27" ht="13.5" customHeight="1" x14ac:dyDescent="0.2">
      <c r="A23" s="2099"/>
      <c r="B23" s="2100"/>
      <c r="C23" s="2100"/>
      <c r="D23" s="2100"/>
      <c r="E23" s="2100"/>
      <c r="F23" s="2100"/>
      <c r="G23" s="2100"/>
      <c r="H23" s="2101"/>
      <c r="T23" s="2082">
        <v>66.004384999999999</v>
      </c>
      <c r="U23" s="2142"/>
      <c r="V23" s="2142"/>
      <c r="W23" s="2142"/>
      <c r="X23" s="2144">
        <v>43434</v>
      </c>
      <c r="Y23" s="2145"/>
      <c r="Z23" s="2145"/>
      <c r="AA23" s="214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4">
        <v>62551</v>
      </c>
      <c r="B25" s="2055"/>
      <c r="C25" s="2055"/>
      <c r="D25" s="2055"/>
      <c r="E25" s="2055"/>
      <c r="F25" s="2055"/>
      <c r="G25" s="2055"/>
      <c r="H25" s="2056"/>
      <c r="I25" s="660"/>
      <c r="J25" s="204"/>
      <c r="K25" s="204"/>
      <c r="L25" s="204"/>
      <c r="M25" s="204"/>
      <c r="N25" s="204"/>
      <c r="O25" s="204"/>
      <c r="P25" s="204"/>
      <c r="Q25" s="204"/>
      <c r="R25" s="204"/>
      <c r="S25" s="205"/>
      <c r="T25" s="2139" t="s">
        <v>2094</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5" t="s">
        <v>2009</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391"/>
      <c r="K30" s="182" t="s">
        <v>675</v>
      </c>
      <c r="L30" s="1764" t="s">
        <v>2084</v>
      </c>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4"/>
      <c r="Q35" s="2055"/>
      <c r="R35" s="205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2" t="s">
        <v>2095</v>
      </c>
      <c r="B38" s="2083"/>
      <c r="C38" s="2083"/>
      <c r="D38" s="2083"/>
      <c r="E38" s="2083"/>
      <c r="F38" s="2055"/>
      <c r="G38" s="2055"/>
      <c r="H38" s="2056"/>
      <c r="I38" s="2077"/>
      <c r="J38" s="2078"/>
      <c r="K38" s="2078"/>
      <c r="L38" s="2078"/>
      <c r="M38" s="2078"/>
      <c r="N38" s="2078"/>
      <c r="O38" s="2078"/>
      <c r="P38" s="2058"/>
      <c r="Q38" s="2058"/>
      <c r="R38" s="2058"/>
      <c r="S38" s="2059"/>
      <c r="T38" s="2057"/>
      <c r="U38" s="2078"/>
      <c r="V38" s="2078"/>
      <c r="W38" s="2078"/>
      <c r="X38" s="2058"/>
      <c r="Y38" s="2058"/>
      <c r="Z38" s="2058"/>
      <c r="AA38" s="2059"/>
    </row>
    <row r="39" spans="1:27" ht="12" customHeight="1" x14ac:dyDescent="0.2">
      <c r="A39" s="2060" t="s">
        <v>628</v>
      </c>
      <c r="B39" s="2061"/>
      <c r="C39" s="342"/>
      <c r="D39" s="339"/>
      <c r="E39" s="339"/>
      <c r="F39" s="349"/>
      <c r="G39" s="339"/>
      <c r="H39" s="276"/>
      <c r="I39" s="2060" t="s">
        <v>628</v>
      </c>
      <c r="J39" s="2061"/>
      <c r="K39" s="2061"/>
      <c r="L39" s="2061"/>
      <c r="M39" s="2061"/>
      <c r="N39" s="336"/>
      <c r="O39" s="342"/>
      <c r="P39" s="342"/>
      <c r="Q39" s="348"/>
      <c r="R39" s="342"/>
      <c r="S39" s="276"/>
      <c r="T39" s="342" t="s">
        <v>628</v>
      </c>
      <c r="U39" s="271"/>
      <c r="V39" s="342"/>
      <c r="W39" s="270"/>
      <c r="X39" s="348"/>
      <c r="Y39" s="200"/>
      <c r="Z39" s="200"/>
      <c r="AA39" s="201"/>
    </row>
    <row r="40" spans="1:27" ht="13.5" customHeight="1" x14ac:dyDescent="0.2">
      <c r="A40" s="2068" t="s">
        <v>2096</v>
      </c>
      <c r="B40" s="2069"/>
      <c r="C40" s="2070"/>
      <c r="D40" s="2070"/>
      <c r="E40" s="2070"/>
      <c r="F40" s="2071"/>
      <c r="G40" s="2071"/>
      <c r="H40" s="2072"/>
      <c r="I40" s="2085"/>
      <c r="J40" s="2086"/>
      <c r="K40" s="2086"/>
      <c r="L40" s="2086"/>
      <c r="M40" s="2086"/>
      <c r="N40" s="2086"/>
      <c r="O40" s="2086"/>
      <c r="P40" s="2086"/>
      <c r="Q40" s="2086"/>
      <c r="R40" s="2086"/>
      <c r="S40" s="2087"/>
      <c r="T40" s="2085"/>
      <c r="U40" s="2143"/>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6" t="s">
        <v>2097</v>
      </c>
      <c r="B42" s="2055"/>
      <c r="C42" s="2056"/>
      <c r="D42" s="2073" t="s">
        <v>2098</v>
      </c>
      <c r="E42" s="2055"/>
      <c r="F42" s="2055"/>
      <c r="G42" s="2055"/>
      <c r="H42" s="2056"/>
      <c r="I42" s="2057"/>
      <c r="J42" s="2058"/>
      <c r="K42" s="2058"/>
      <c r="L42" s="2058"/>
      <c r="M42" s="2058"/>
      <c r="N42" s="2058"/>
      <c r="O42" s="2059"/>
      <c r="P42" s="2084"/>
      <c r="Q42" s="2058"/>
      <c r="R42" s="2058"/>
      <c r="S42" s="2059"/>
      <c r="T42" s="2057"/>
      <c r="U42" s="2058"/>
      <c r="V42" s="2058"/>
      <c r="W42" s="2059"/>
      <c r="X42" s="2084"/>
      <c r="Y42" s="2058"/>
      <c r="Z42" s="2058"/>
      <c r="AA42" s="205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J30" sqref="J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J30" sqref="J3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8"/>
      <c r="C4" s="2165" t="s">
        <v>497</v>
      </c>
      <c r="D4" s="2166"/>
      <c r="E4" s="2166"/>
      <c r="F4" s="2166"/>
      <c r="G4" s="2166"/>
      <c r="H4" s="216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0" t="s">
        <v>2050</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c r="D112" s="215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1648</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0" sqref="J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8">
        <v>86538038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3.5999999999999997E-2</v>
      </c>
      <c r="E10" s="100" t="s">
        <v>1186</v>
      </c>
      <c r="F10" s="472">
        <v>5.4999999999999997E-3</v>
      </c>
      <c r="G10" s="100" t="s">
        <v>1186</v>
      </c>
      <c r="H10" s="472">
        <v>2E-3</v>
      </c>
      <c r="I10" s="100" t="s">
        <v>1187</v>
      </c>
      <c r="J10" s="473">
        <f>ROUND(D10+F10+H10,5)</f>
        <v>4.3499999999999997E-2</v>
      </c>
      <c r="K10" s="93"/>
      <c r="L10" s="472">
        <v>1.156E-4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6643861</v>
      </c>
      <c r="E16" s="100"/>
      <c r="F16" s="82">
        <f>SUM('Acct Summary 7-8'!C17,'Acct Summary 7-8'!D17,'Acct Summary 7-8'!F17)</f>
        <v>6652561</v>
      </c>
      <c r="G16" s="100"/>
      <c r="H16" s="82">
        <f>SUM(D16-F16)</f>
        <v>-8700</v>
      </c>
      <c r="I16" s="93"/>
      <c r="J16" s="82">
        <f>SUM('Acct Summary 7-8'!C81,'Acct Summary 7-8'!D81,'Acct Summary 7-8'!F81,'Acct Summary 7-8'!I81)</f>
        <v>3293092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11942249.244000001</v>
      </c>
      <c r="I31" s="332"/>
      <c r="J31" s="93"/>
      <c r="K31" s="93"/>
      <c r="L31" s="93"/>
      <c r="M31" s="93"/>
    </row>
    <row r="32" spans="1:13" ht="13.35" customHeight="1" x14ac:dyDescent="0.2">
      <c r="B32" s="2048" t="s">
        <v>2101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771126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30" sqref="J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Sangamon Valley CUSD 9</v>
      </c>
      <c r="E7" s="136"/>
      <c r="G7" s="137"/>
      <c r="H7" s="138"/>
      <c r="I7" s="138"/>
      <c r="J7" s="138"/>
      <c r="K7" s="138"/>
      <c r="L7"/>
      <c r="M7"/>
      <c r="N7"/>
      <c r="O7"/>
      <c r="P7"/>
    </row>
    <row r="8" spans="1:18" ht="12.75" x14ac:dyDescent="0.2">
      <c r="A8"/>
      <c r="B8"/>
      <c r="C8" s="134" t="s">
        <v>1341</v>
      </c>
      <c r="D8" s="139">
        <f>COVER!A13</f>
        <v>39055009026</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3293092</v>
      </c>
      <c r="I12" s="1162"/>
      <c r="J12" s="1162"/>
      <c r="K12" s="1163">
        <f>TRUNC((H12/H13*100000),5)/100000</f>
        <v>0.49565937630000001</v>
      </c>
      <c r="L12" s="1164"/>
      <c r="M12" s="102" t="s">
        <v>1364</v>
      </c>
      <c r="N12" s="102"/>
      <c r="O12" s="1165">
        <v>0.35</v>
      </c>
      <c r="P12" s="154"/>
      <c r="Q12" s="154"/>
    </row>
    <row r="13" spans="1:18" s="156" customFormat="1" ht="11.25" x14ac:dyDescent="0.2">
      <c r="A13" s="154"/>
      <c r="B13" s="1159"/>
      <c r="C13" s="2198" t="s">
        <v>1640</v>
      </c>
      <c r="D13" s="2199"/>
      <c r="E13" s="154"/>
      <c r="F13" s="326" t="s">
        <v>930</v>
      </c>
      <c r="G13" s="1160"/>
      <c r="H13" s="1161">
        <f>SUM('Acct Summary 7-8'!C8+'Acct Summary 7-8'!D8+'Acct Summary 7-8'!F8+'Acct Summary 7-8'!I8)+H14</f>
        <v>6643861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6652561</v>
      </c>
      <c r="I17" s="1162"/>
      <c r="J17" s="1168"/>
      <c r="K17" s="1163">
        <f>TRUNC((H17/H18*100000),5)/100000</f>
        <v>1.0013094794999999</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6643861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302.15011099999998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3295429</v>
      </c>
      <c r="I24" s="684"/>
      <c r="J24" s="684"/>
      <c r="K24" s="1172">
        <f>TRUNC(((H24/H25*100000)/100000),2)</f>
        <v>178.33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18479.33611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3199743.95505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771126</v>
      </c>
      <c r="I32" s="1170"/>
      <c r="J32" s="1170"/>
      <c r="K32" s="1172">
        <f>TRUNC(100-((((H32/H33*100))*100)/100),2)</f>
        <v>93.54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11942249.244000001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2" activePane="bottomLeft" state="frozen"/>
      <selection activeCell="J30" sqref="J30"/>
      <selection pane="bottomLeft" activeCell="J30" sqref="J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610000</v>
      </c>
      <c r="D4" s="412">
        <v>657835</v>
      </c>
      <c r="E4" s="412">
        <v>39650</v>
      </c>
      <c r="F4" s="412">
        <v>457397</v>
      </c>
      <c r="G4" s="412">
        <v>156448</v>
      </c>
      <c r="H4" s="412">
        <v>481634</v>
      </c>
      <c r="I4" s="412">
        <v>1570197</v>
      </c>
      <c r="J4" s="436">
        <v>93506</v>
      </c>
      <c r="K4" s="412">
        <v>186080</v>
      </c>
      <c r="L4" s="412">
        <v>76702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610000</v>
      </c>
      <c r="D13" s="689">
        <f t="shared" ref="D13:L13" si="0">SUM(D4:D12)</f>
        <v>657835</v>
      </c>
      <c r="E13" s="689">
        <f t="shared" si="0"/>
        <v>39650</v>
      </c>
      <c r="F13" s="689">
        <f t="shared" si="0"/>
        <v>457397</v>
      </c>
      <c r="G13" s="689">
        <f t="shared" si="0"/>
        <v>156448</v>
      </c>
      <c r="H13" s="689">
        <f t="shared" si="0"/>
        <v>481634</v>
      </c>
      <c r="I13" s="689">
        <f t="shared" si="0"/>
        <v>1570197</v>
      </c>
      <c r="J13" s="689">
        <f t="shared" si="0"/>
        <v>93506</v>
      </c>
      <c r="K13" s="689">
        <f t="shared" si="0"/>
        <v>186080</v>
      </c>
      <c r="L13" s="689">
        <f t="shared" si="0"/>
        <v>76702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56972</v>
      </c>
      <c r="N16" s="719"/>
    </row>
    <row r="17" spans="1:14" s="704" customFormat="1" ht="12.75" customHeight="1" x14ac:dyDescent="0.2">
      <c r="A17" s="718" t="s">
        <v>1753</v>
      </c>
      <c r="B17" s="542">
        <v>230</v>
      </c>
      <c r="C17" s="507"/>
      <c r="D17" s="507"/>
      <c r="E17" s="507"/>
      <c r="F17" s="507"/>
      <c r="G17" s="507"/>
      <c r="H17" s="507"/>
      <c r="I17" s="507"/>
      <c r="J17" s="507"/>
      <c r="K17" s="507"/>
      <c r="L17" s="507"/>
      <c r="M17" s="436">
        <v>6053311</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3501839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39650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731476</v>
      </c>
    </row>
    <row r="23" spans="1:14" ht="13.5" customHeight="1" thickBot="1" x14ac:dyDescent="0.25">
      <c r="A23" s="464" t="s">
        <v>748</v>
      </c>
      <c r="B23" s="724"/>
      <c r="C23" s="433"/>
      <c r="D23" s="433"/>
      <c r="E23" s="433"/>
      <c r="F23" s="433"/>
      <c r="G23" s="433"/>
      <c r="H23" s="433"/>
      <c r="I23" s="433"/>
      <c r="J23" s="433"/>
      <c r="K23" s="433"/>
      <c r="L23" s="433"/>
      <c r="M23" s="693">
        <f>SUM(M15:M22)</f>
        <v>9612122</v>
      </c>
      <c r="N23" s="693">
        <f>SUM(N21:N22)</f>
        <v>771126</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2019</v>
      </c>
      <c r="D27" s="436">
        <v>318</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76702</v>
      </c>
      <c r="M33" s="433"/>
      <c r="N33" s="482"/>
    </row>
    <row r="34" spans="1:14" ht="13.5" customHeight="1" thickBot="1" x14ac:dyDescent="0.25">
      <c r="A34" s="1076" t="s">
        <v>759</v>
      </c>
      <c r="B34" s="725"/>
      <c r="C34" s="1099">
        <f>SUM(C25:C33)</f>
        <v>2019</v>
      </c>
      <c r="D34" s="1099">
        <f t="shared" ref="D34:K34" si="1">SUM(D25:D33)</f>
        <v>318</v>
      </c>
      <c r="E34" s="1099">
        <f t="shared" si="1"/>
        <v>0</v>
      </c>
      <c r="F34" s="1099">
        <f t="shared" si="1"/>
        <v>0</v>
      </c>
      <c r="G34" s="1099">
        <f t="shared" si="1"/>
        <v>0</v>
      </c>
      <c r="H34" s="1099">
        <f t="shared" si="1"/>
        <v>0</v>
      </c>
      <c r="I34" s="1099">
        <f t="shared" si="1"/>
        <v>0</v>
      </c>
      <c r="J34" s="1099">
        <f t="shared" si="1"/>
        <v>0</v>
      </c>
      <c r="K34" s="1099">
        <f t="shared" si="1"/>
        <v>0</v>
      </c>
      <c r="L34" s="1059">
        <f>SUM(L33)</f>
        <v>76702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771126</v>
      </c>
    </row>
    <row r="37" spans="1:14" ht="13.5" thickBot="1" x14ac:dyDescent="0.25">
      <c r="A37" s="464" t="s">
        <v>758</v>
      </c>
      <c r="B37" s="724"/>
      <c r="C37" s="507"/>
      <c r="D37" s="507"/>
      <c r="E37" s="507"/>
      <c r="F37" s="507"/>
      <c r="G37" s="507"/>
      <c r="H37" s="507"/>
      <c r="I37" s="507"/>
      <c r="J37" s="507"/>
      <c r="K37" s="507"/>
      <c r="L37" s="514"/>
      <c r="M37" s="433"/>
      <c r="N37" s="693">
        <f>SUM(N36:N36)</f>
        <v>771126</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607981</v>
      </c>
      <c r="D39" s="727">
        <v>657517</v>
      </c>
      <c r="E39" s="727">
        <v>39650</v>
      </c>
      <c r="F39" s="727">
        <v>457397</v>
      </c>
      <c r="G39" s="727">
        <v>156448</v>
      </c>
      <c r="H39" s="727">
        <v>481634</v>
      </c>
      <c r="I39" s="727">
        <v>1570197</v>
      </c>
      <c r="J39" s="726">
        <v>93506</v>
      </c>
      <c r="K39" s="727">
        <v>186080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9612122</v>
      </c>
      <c r="N40" s="694"/>
    </row>
    <row r="41" spans="1:14" ht="13.5" customHeight="1" thickBot="1" x14ac:dyDescent="0.25">
      <c r="A41" s="464" t="s">
        <v>760</v>
      </c>
      <c r="B41" s="455"/>
      <c r="C41" s="485">
        <f>(SUM(C34,C37,C38,C39))</f>
        <v>610000</v>
      </c>
      <c r="D41" s="485">
        <f t="shared" ref="D41:L41" si="2">SUM(D34,D37,D38:D39)</f>
        <v>657835</v>
      </c>
      <c r="E41" s="485">
        <f t="shared" si="2"/>
        <v>39650</v>
      </c>
      <c r="F41" s="485">
        <f t="shared" si="2"/>
        <v>457397</v>
      </c>
      <c r="G41" s="485">
        <f t="shared" si="2"/>
        <v>156448</v>
      </c>
      <c r="H41" s="485">
        <f t="shared" si="2"/>
        <v>481634</v>
      </c>
      <c r="I41" s="485">
        <f t="shared" si="2"/>
        <v>1570197</v>
      </c>
      <c r="J41" s="485">
        <f t="shared" si="2"/>
        <v>93506</v>
      </c>
      <c r="K41" s="485">
        <f t="shared" si="2"/>
        <v>186080</v>
      </c>
      <c r="L41" s="485">
        <f t="shared" si="2"/>
        <v>76702</v>
      </c>
      <c r="M41" s="485">
        <f>SUM(M40)</f>
        <v>9612122</v>
      </c>
      <c r="N41" s="485">
        <f>SUM(N37)</f>
        <v>771126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activeCell="J30" sqref="J30"/>
      <selection pane="bottomLeft" activeCell="J30" sqref="J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2">
        <v>1000</v>
      </c>
      <c r="C4" s="695">
        <f>'Revenues 9-14'!C109</f>
        <v>3765012</v>
      </c>
      <c r="D4" s="695">
        <f>'Revenues 9-14'!D109</f>
        <v>486105</v>
      </c>
      <c r="E4" s="695">
        <f>'Revenues 9-14'!E109</f>
        <v>167587</v>
      </c>
      <c r="F4" s="695">
        <f>'Revenues 9-14'!F109</f>
        <v>327617</v>
      </c>
      <c r="G4" s="695">
        <f>'Revenues 9-14'!G109</f>
        <v>235040</v>
      </c>
      <c r="H4" s="695">
        <f>'Revenues 9-14'!H109</f>
        <v>280297</v>
      </c>
      <c r="I4" s="695">
        <f>'Revenues 9-14'!I109</f>
        <v>13120</v>
      </c>
      <c r="J4" s="695">
        <f>'Revenues 9-14'!J109</f>
        <v>177526</v>
      </c>
      <c r="K4" s="695">
        <f>'Revenues 9-14'!K109</f>
        <v>30023</v>
      </c>
      <c r="L4" s="39"/>
    </row>
    <row r="5" spans="1:13" ht="22.5" x14ac:dyDescent="0.2">
      <c r="A5" s="733" t="s">
        <v>1991</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3">
        <v>3000</v>
      </c>
      <c r="C6" s="696">
        <f>'Revenues 9-14'!C173</f>
        <v>1387900</v>
      </c>
      <c r="D6" s="696">
        <f>'Revenues 9-14'!D173</f>
        <v>0</v>
      </c>
      <c r="E6" s="696">
        <f>'Revenues 9-14'!E173</f>
        <v>0</v>
      </c>
      <c r="F6" s="696">
        <f>'Revenues 9-14'!F173</f>
        <v>390781</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273326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5426238</v>
      </c>
      <c r="D8" s="485">
        <f t="shared" ref="D8:K8" si="0">SUM(D4:D7)</f>
        <v>486105</v>
      </c>
      <c r="E8" s="485">
        <f t="shared" si="0"/>
        <v>167587</v>
      </c>
      <c r="F8" s="485">
        <f t="shared" si="0"/>
        <v>718398</v>
      </c>
      <c r="G8" s="485">
        <f t="shared" si="0"/>
        <v>235040</v>
      </c>
      <c r="H8" s="485">
        <f t="shared" si="0"/>
        <v>280297</v>
      </c>
      <c r="I8" s="485">
        <f t="shared" si="0"/>
        <v>13120</v>
      </c>
      <c r="J8" s="485">
        <f t="shared" si="0"/>
        <v>177526</v>
      </c>
      <c r="K8" s="485">
        <f t="shared" si="0"/>
        <v>30023</v>
      </c>
      <c r="L8" s="39"/>
    </row>
    <row r="9" spans="1:13" ht="15" thickTop="1" x14ac:dyDescent="0.2">
      <c r="A9" s="1019" t="s">
        <v>348</v>
      </c>
      <c r="B9" s="456">
        <v>3998</v>
      </c>
      <c r="C9" s="418">
        <v>1821019</v>
      </c>
      <c r="D9" s="489"/>
      <c r="E9" s="418"/>
      <c r="F9" s="418"/>
      <c r="G9" s="700"/>
      <c r="H9" s="418"/>
      <c r="I9" s="494" t="s">
        <v>1390</v>
      </c>
      <c r="J9" s="435"/>
      <c r="K9" s="418"/>
      <c r="L9" s="39"/>
    </row>
    <row r="10" spans="1:13" s="48" customFormat="1" ht="13.5" thickBot="1" x14ac:dyDescent="0.25">
      <c r="A10" s="464" t="s">
        <v>1394</v>
      </c>
      <c r="B10" s="457"/>
      <c r="C10" s="485">
        <f>SUM(C8:C9)</f>
        <v>7247257</v>
      </c>
      <c r="D10" s="485">
        <f t="shared" ref="D10:K10" si="1">SUM(D8:D9)</f>
        <v>486105</v>
      </c>
      <c r="E10" s="485">
        <f t="shared" si="1"/>
        <v>167587</v>
      </c>
      <c r="F10" s="485">
        <f t="shared" si="1"/>
        <v>718398</v>
      </c>
      <c r="G10" s="485">
        <f t="shared" si="1"/>
        <v>235040</v>
      </c>
      <c r="H10" s="485">
        <f t="shared" si="1"/>
        <v>280297</v>
      </c>
      <c r="I10" s="485">
        <f t="shared" si="1"/>
        <v>13120</v>
      </c>
      <c r="J10" s="485">
        <f t="shared" si="1"/>
        <v>177526</v>
      </c>
      <c r="K10" s="485">
        <f t="shared" si="1"/>
        <v>30023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3838742</v>
      </c>
      <c r="D12" s="498" t="s">
        <v>1390</v>
      </c>
      <c r="E12" s="433" t="s">
        <v>1390</v>
      </c>
      <c r="F12" s="433" t="s">
        <v>1390</v>
      </c>
      <c r="G12" s="695">
        <f>'Expenditures 15-22'!K223</f>
        <v>52203</v>
      </c>
      <c r="H12" s="431"/>
      <c r="I12" s="433" t="s">
        <v>1390</v>
      </c>
      <c r="J12" s="433" t="s">
        <v>1390</v>
      </c>
      <c r="K12" s="431" t="s">
        <v>1390</v>
      </c>
      <c r="L12" s="39"/>
    </row>
    <row r="13" spans="1:13" x14ac:dyDescent="0.2">
      <c r="A13" s="734" t="s">
        <v>536</v>
      </c>
      <c r="B13" s="293">
        <v>2000</v>
      </c>
      <c r="C13" s="696">
        <f>'Expenditures 15-22'!K74</f>
        <v>1353515</v>
      </c>
      <c r="D13" s="696">
        <f>'Expenditures 15-22'!K129</f>
        <v>502293</v>
      </c>
      <c r="E13" s="482" t="s">
        <v>1390</v>
      </c>
      <c r="F13" s="696">
        <f>'Expenditures 15-22'!K178</f>
        <v>597194</v>
      </c>
      <c r="G13" s="696">
        <f>'Expenditures 15-22'!K273</f>
        <v>140931</v>
      </c>
      <c r="H13" s="696">
        <f>'Expenditures 15-22'!K296</f>
        <v>138386</v>
      </c>
      <c r="I13" s="433" t="s">
        <v>1390</v>
      </c>
      <c r="J13" s="749">
        <f>'Expenditures 15-22'!K323</f>
        <v>168941</v>
      </c>
      <c r="K13" s="701">
        <f>'Expenditures 15-22'!K341</f>
        <v>14871</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360817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179074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5553074</v>
      </c>
      <c r="D17" s="485">
        <f t="shared" si="2"/>
        <v>502293</v>
      </c>
      <c r="E17" s="485">
        <f t="shared" si="2"/>
        <v>179074</v>
      </c>
      <c r="F17" s="485">
        <f t="shared" si="2"/>
        <v>597194</v>
      </c>
      <c r="G17" s="485">
        <f t="shared" si="2"/>
        <v>193134</v>
      </c>
      <c r="H17" s="485">
        <f t="shared" si="2"/>
        <v>138386</v>
      </c>
      <c r="I17" s="433"/>
      <c r="J17" s="485">
        <f>SUM(J12:J16)</f>
        <v>168941</v>
      </c>
      <c r="K17" s="485">
        <f>SUM(K12:K16)</f>
        <v>14871</v>
      </c>
      <c r="L17" s="39"/>
    </row>
    <row r="18" spans="1:12" ht="15" customHeight="1" thickTop="1" x14ac:dyDescent="0.2">
      <c r="A18" s="1020" t="s">
        <v>1322</v>
      </c>
      <c r="B18" s="258">
        <v>4180</v>
      </c>
      <c r="C18" s="695">
        <f t="shared" ref="C18:H18" si="3">C9</f>
        <v>1821019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7374093</v>
      </c>
      <c r="D19" s="485">
        <f t="shared" si="4"/>
        <v>502293</v>
      </c>
      <c r="E19" s="485">
        <f t="shared" si="4"/>
        <v>179074</v>
      </c>
      <c r="F19" s="485">
        <f t="shared" si="4"/>
        <v>597194</v>
      </c>
      <c r="G19" s="485">
        <f t="shared" si="4"/>
        <v>193134</v>
      </c>
      <c r="H19" s="485">
        <f t="shared" si="4"/>
        <v>138386</v>
      </c>
      <c r="I19" s="433"/>
      <c r="J19" s="485">
        <f>SUM(J17:J18)</f>
        <v>168941</v>
      </c>
      <c r="K19" s="485">
        <f>SUM(K17:K18)</f>
        <v>14871</v>
      </c>
      <c r="L19" s="39"/>
    </row>
    <row r="20" spans="1:12" ht="27" thickTop="1" thickBot="1" x14ac:dyDescent="0.25">
      <c r="A20" s="458" t="s">
        <v>1323</v>
      </c>
      <c r="B20" s="459"/>
      <c r="C20" s="1018">
        <f>C8-C17</f>
        <v>-126836</v>
      </c>
      <c r="D20" s="1018">
        <f t="shared" ref="D20:K20" si="5">D8-D17</f>
        <v>-16188</v>
      </c>
      <c r="E20" s="1018">
        <f t="shared" si="5"/>
        <v>-11487</v>
      </c>
      <c r="F20" s="1018">
        <f t="shared" si="5"/>
        <v>121204</v>
      </c>
      <c r="G20" s="1018">
        <f t="shared" si="5"/>
        <v>41906</v>
      </c>
      <c r="H20" s="1018">
        <f t="shared" si="5"/>
        <v>141911</v>
      </c>
      <c r="I20" s="1018">
        <f t="shared" si="5"/>
        <v>13120</v>
      </c>
      <c r="J20" s="1018">
        <f t="shared" si="5"/>
        <v>8585</v>
      </c>
      <c r="K20" s="1018">
        <f t="shared" si="5"/>
        <v>15152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15806</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15806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15806</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15806</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-15806</v>
      </c>
      <c r="D77" s="444">
        <f t="shared" si="8"/>
        <v>0</v>
      </c>
      <c r="E77" s="444">
        <f t="shared" si="8"/>
        <v>15806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5" t="s">
        <v>700</v>
      </c>
      <c r="B78" s="2206"/>
      <c r="C78" s="443">
        <f t="shared" ref="C78:K78" si="9">C20+C77</f>
        <v>-142642</v>
      </c>
      <c r="D78" s="443">
        <f t="shared" si="9"/>
        <v>-16188</v>
      </c>
      <c r="E78" s="443">
        <f t="shared" si="9"/>
        <v>4319</v>
      </c>
      <c r="F78" s="443">
        <f t="shared" si="9"/>
        <v>121204</v>
      </c>
      <c r="G78" s="443">
        <f t="shared" si="9"/>
        <v>41906</v>
      </c>
      <c r="H78" s="443">
        <f t="shared" si="9"/>
        <v>141911</v>
      </c>
      <c r="I78" s="443">
        <f t="shared" si="9"/>
        <v>13120</v>
      </c>
      <c r="J78" s="443">
        <f t="shared" si="9"/>
        <v>8585</v>
      </c>
      <c r="K78" s="443">
        <f t="shared" si="9"/>
        <v>15152</v>
      </c>
      <c r="L78" s="505"/>
    </row>
    <row r="79" spans="1:12" ht="13.5" thickTop="1" x14ac:dyDescent="0.2">
      <c r="A79" s="820" t="s">
        <v>1933</v>
      </c>
      <c r="B79" s="460"/>
      <c r="C79" s="435">
        <v>750623</v>
      </c>
      <c r="D79" s="703">
        <v>673705</v>
      </c>
      <c r="E79" s="703">
        <v>35331</v>
      </c>
      <c r="F79" s="703">
        <v>336193</v>
      </c>
      <c r="G79" s="703">
        <v>114542</v>
      </c>
      <c r="H79" s="703">
        <v>339723</v>
      </c>
      <c r="I79" s="703">
        <v>1557077</v>
      </c>
      <c r="J79" s="703">
        <v>84921</v>
      </c>
      <c r="K79" s="703">
        <v>170928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607981</v>
      </c>
      <c r="D81" s="485">
        <f>SUM(D78:D80)</f>
        <v>657517</v>
      </c>
      <c r="E81" s="485">
        <f t="shared" ref="E81:K81" si="10">SUM(E78:E80)</f>
        <v>39650</v>
      </c>
      <c r="F81" s="485">
        <f t="shared" si="10"/>
        <v>457397</v>
      </c>
      <c r="G81" s="485">
        <f t="shared" si="10"/>
        <v>156448</v>
      </c>
      <c r="H81" s="485">
        <f t="shared" si="10"/>
        <v>481634</v>
      </c>
      <c r="I81" s="485">
        <f t="shared" si="10"/>
        <v>1570197</v>
      </c>
      <c r="J81" s="485">
        <f t="shared" si="10"/>
        <v>93506</v>
      </c>
      <c r="K81" s="485">
        <f t="shared" si="10"/>
        <v>186080</v>
      </c>
      <c r="L81" s="39"/>
    </row>
    <row r="82" spans="1:12" ht="0.75" customHeight="1" thickTop="1" thickBot="1" x14ac:dyDescent="0.25">
      <c r="A82" s="632" t="s">
        <v>406</v>
      </c>
      <c r="B82" s="630"/>
      <c r="C82" s="1136">
        <f>(C81-C79)</f>
        <v>-142642</v>
      </c>
      <c r="D82" s="1136">
        <f t="shared" ref="D82:K82" si="11">(D81-D79)</f>
        <v>-16188</v>
      </c>
      <c r="E82" s="1136">
        <f t="shared" si="11"/>
        <v>4319</v>
      </c>
      <c r="F82" s="1136">
        <f t="shared" si="11"/>
        <v>121204</v>
      </c>
      <c r="G82" s="1136">
        <f t="shared" si="11"/>
        <v>41906</v>
      </c>
      <c r="H82" s="1136">
        <f t="shared" si="11"/>
        <v>141911</v>
      </c>
      <c r="I82" s="1136">
        <f t="shared" si="11"/>
        <v>13120</v>
      </c>
      <c r="J82" s="1136">
        <f t="shared" si="11"/>
        <v>8585</v>
      </c>
      <c r="K82" s="1136">
        <f t="shared" si="11"/>
        <v>15152</v>
      </c>
    </row>
    <row r="83" spans="1:12" ht="14.25" hidden="1" thickTop="1" thickBot="1" x14ac:dyDescent="0.25">
      <c r="A83" s="729" t="s">
        <v>407</v>
      </c>
      <c r="B83" s="631"/>
      <c r="C83" s="1137">
        <f>C82/C81</f>
        <v>-0.23461588437796577</v>
      </c>
      <c r="D83" s="1137">
        <f t="shared" ref="D83:K83" si="12">D82/D81</f>
        <v>-2.4619895759349187E-2</v>
      </c>
      <c r="E83" s="1137">
        <f t="shared" si="12"/>
        <v>0.10892812105926861</v>
      </c>
      <c r="F83" s="1137">
        <f t="shared" si="12"/>
        <v>0.26498643410429013</v>
      </c>
      <c r="G83" s="1137">
        <f t="shared" si="12"/>
        <v>0.26785896911433832</v>
      </c>
      <c r="H83" s="1137">
        <f t="shared" si="12"/>
        <v>0.29464489633206958</v>
      </c>
      <c r="I83" s="1137">
        <f t="shared" si="12"/>
        <v>8.3556394516102125E-3</v>
      </c>
      <c r="J83" s="1137">
        <f t="shared" si="12"/>
        <v>9.1812290120420081E-2</v>
      </c>
      <c r="K83" s="1137">
        <f t="shared" si="12"/>
        <v>8.1427343078245909E-2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2" activePane="bottomLeft" state="frozen"/>
      <selection activeCell="J30" sqref="J30"/>
      <selection pane="bottomLeft" activeCell="J30" sqref="J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1973</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3106630</v>
      </c>
      <c r="D5" s="418">
        <v>474634</v>
      </c>
      <c r="E5" s="412">
        <v>167521</v>
      </c>
      <c r="F5" s="806">
        <v>172590</v>
      </c>
      <c r="G5" s="412">
        <v>78227</v>
      </c>
      <c r="H5" s="412"/>
      <c r="I5" s="412">
        <v>10233</v>
      </c>
      <c r="J5" s="436">
        <v>173936</v>
      </c>
      <c r="K5" s="412">
        <v>29706</v>
      </c>
    </row>
    <row r="6" spans="1:12" ht="14.25" x14ac:dyDescent="0.2">
      <c r="A6" s="913" t="s">
        <v>482</v>
      </c>
      <c r="B6" s="40">
        <v>1130</v>
      </c>
      <c r="C6" s="412">
        <v>43153</v>
      </c>
      <c r="D6" s="412"/>
      <c r="E6" s="481"/>
      <c r="F6" s="481"/>
      <c r="G6" s="433"/>
      <c r="H6" s="433"/>
      <c r="I6" s="433"/>
      <c r="J6" s="433"/>
      <c r="K6" s="433"/>
    </row>
    <row r="7" spans="1:12" x14ac:dyDescent="0.2">
      <c r="A7" s="913" t="s">
        <v>117</v>
      </c>
      <c r="B7" s="259">
        <v>1140</v>
      </c>
      <c r="C7" s="412">
        <v>34522</v>
      </c>
      <c r="D7" s="412"/>
      <c r="E7" s="433"/>
      <c r="F7" s="436"/>
      <c r="G7" s="436"/>
      <c r="H7" s="436"/>
      <c r="I7" s="433"/>
      <c r="J7" s="433"/>
      <c r="K7" s="433"/>
    </row>
    <row r="8" spans="1:12" x14ac:dyDescent="0.2">
      <c r="A8" s="913" t="s">
        <v>483</v>
      </c>
      <c r="B8" s="40">
        <v>1150</v>
      </c>
      <c r="C8" s="481"/>
      <c r="D8" s="481"/>
      <c r="E8" s="507"/>
      <c r="F8" s="507"/>
      <c r="G8" s="418">
        <v>149793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3184305</v>
      </c>
      <c r="D12" s="484">
        <f t="shared" si="0"/>
        <v>474634</v>
      </c>
      <c r="E12" s="484">
        <f t="shared" si="0"/>
        <v>167521</v>
      </c>
      <c r="F12" s="484">
        <f t="shared" si="0"/>
        <v>172590</v>
      </c>
      <c r="G12" s="484">
        <f t="shared" si="0"/>
        <v>228020</v>
      </c>
      <c r="H12" s="484">
        <f t="shared" si="0"/>
        <v>0</v>
      </c>
      <c r="I12" s="484">
        <f t="shared" si="0"/>
        <v>10233</v>
      </c>
      <c r="J12" s="484">
        <f t="shared" si="0"/>
        <v>173936</v>
      </c>
      <c r="K12" s="485">
        <f t="shared" si="0"/>
        <v>29706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311892</v>
      </c>
      <c r="D16" s="412"/>
      <c r="E16" s="412"/>
      <c r="F16" s="412">
        <v>135000</v>
      </c>
      <c r="G16" s="412">
        <v>6808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311892</v>
      </c>
      <c r="D18" s="487">
        <f t="shared" ref="D18:K18" si="1">SUM(D14:D17)</f>
        <v>0</v>
      </c>
      <c r="E18" s="487">
        <f t="shared" si="1"/>
        <v>0</v>
      </c>
      <c r="F18" s="487">
        <f t="shared" si="1"/>
        <v>135000</v>
      </c>
      <c r="G18" s="487">
        <f t="shared" si="1"/>
        <v>6808</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23940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23940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1392</v>
      </c>
      <c r="D65" s="412">
        <v>1249</v>
      </c>
      <c r="E65" s="412">
        <v>66</v>
      </c>
      <c r="F65" s="436">
        <v>623</v>
      </c>
      <c r="G65" s="412">
        <v>212</v>
      </c>
      <c r="H65" s="412">
        <v>630</v>
      </c>
      <c r="I65" s="412">
        <v>2887</v>
      </c>
      <c r="J65" s="436">
        <v>157</v>
      </c>
      <c r="K65" s="412">
        <v>317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1392</v>
      </c>
      <c r="D67" s="485">
        <f t="shared" ref="D67:K67" si="2">SUM(D65:D66)</f>
        <v>1249</v>
      </c>
      <c r="E67" s="485">
        <f t="shared" si="2"/>
        <v>66</v>
      </c>
      <c r="F67" s="485">
        <f t="shared" si="2"/>
        <v>623</v>
      </c>
      <c r="G67" s="485">
        <f t="shared" si="2"/>
        <v>212</v>
      </c>
      <c r="H67" s="485">
        <f t="shared" si="2"/>
        <v>630</v>
      </c>
      <c r="I67" s="485">
        <f t="shared" si="2"/>
        <v>2887</v>
      </c>
      <c r="J67" s="485">
        <f t="shared" si="2"/>
        <v>157</v>
      </c>
      <c r="K67" s="485">
        <f t="shared" si="2"/>
        <v>317</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113978</v>
      </c>
      <c r="D69" s="433"/>
      <c r="E69" s="433"/>
      <c r="F69" s="433"/>
      <c r="G69" s="433"/>
      <c r="H69" s="433"/>
      <c r="I69" s="433"/>
      <c r="J69" s="433"/>
      <c r="K69" s="433"/>
    </row>
    <row r="70" spans="1:11" ht="12.75" customHeight="1" x14ac:dyDescent="0.2">
      <c r="A70" s="913" t="s">
        <v>1178</v>
      </c>
      <c r="B70" s="40">
        <v>1612</v>
      </c>
      <c r="C70" s="483">
        <v>8985</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2009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124972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33412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2713</v>
      </c>
      <c r="D81" s="412"/>
      <c r="E81" s="433"/>
      <c r="F81" s="433"/>
      <c r="G81" s="433"/>
      <c r="H81" s="433"/>
      <c r="I81" s="433"/>
      <c r="J81" s="433"/>
      <c r="K81" s="433"/>
    </row>
    <row r="82" spans="1:11" ht="12.75" customHeight="1" thickBot="1" x14ac:dyDescent="0.25">
      <c r="A82" s="464" t="s">
        <v>277</v>
      </c>
      <c r="B82" s="457"/>
      <c r="C82" s="484">
        <f>SUM(C77:C81)</f>
        <v>36125</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28641</v>
      </c>
      <c r="D84" s="433"/>
      <c r="E84" s="433"/>
      <c r="F84" s="433"/>
      <c r="G84" s="433"/>
      <c r="H84" s="433"/>
      <c r="I84" s="433"/>
      <c r="J84" s="433"/>
      <c r="K84" s="433"/>
    </row>
    <row r="85" spans="1:11" ht="12.75" customHeight="1" x14ac:dyDescent="0.2">
      <c r="A85" s="913" t="s">
        <v>652</v>
      </c>
      <c r="B85" s="40">
        <v>1812</v>
      </c>
      <c r="C85" s="483">
        <v>7520</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36161</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279667</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44425</v>
      </c>
      <c r="D107" s="412">
        <v>10222</v>
      </c>
      <c r="E107" s="412"/>
      <c r="F107" s="412">
        <v>19404</v>
      </c>
      <c r="G107" s="412"/>
      <c r="H107" s="412"/>
      <c r="I107" s="412"/>
      <c r="J107" s="436">
        <v>3433</v>
      </c>
      <c r="K107" s="412"/>
    </row>
    <row r="108" spans="1:12" ht="12.75" customHeight="1" thickBot="1" x14ac:dyDescent="0.25">
      <c r="A108" s="464" t="s">
        <v>577</v>
      </c>
      <c r="B108" s="738"/>
      <c r="C108" s="484">
        <f>SUM(C95:C107)</f>
        <v>46225</v>
      </c>
      <c r="D108" s="484">
        <f t="shared" ref="D108:K108" si="3">SUM(D95:D107)</f>
        <v>10222</v>
      </c>
      <c r="E108" s="484">
        <f t="shared" si="3"/>
        <v>0</v>
      </c>
      <c r="F108" s="484">
        <f t="shared" si="3"/>
        <v>19404</v>
      </c>
      <c r="G108" s="484">
        <f t="shared" si="3"/>
        <v>0</v>
      </c>
      <c r="H108" s="484">
        <f t="shared" si="3"/>
        <v>279667</v>
      </c>
      <c r="I108" s="484">
        <f t="shared" si="3"/>
        <v>0</v>
      </c>
      <c r="J108" s="484">
        <f t="shared" si="3"/>
        <v>3433</v>
      </c>
      <c r="K108" s="485">
        <f t="shared" si="3"/>
        <v>0</v>
      </c>
    </row>
    <row r="109" spans="1:12" ht="14.25" thickTop="1" thickBot="1" x14ac:dyDescent="0.25">
      <c r="A109" s="814" t="s">
        <v>284</v>
      </c>
      <c r="B109" s="823" t="s">
        <v>669</v>
      </c>
      <c r="C109" s="493">
        <f t="shared" ref="C109:K109" si="4">SUM(C12,C18,C40,C63,C67,C75,C82,C93,C108,)</f>
        <v>3765012</v>
      </c>
      <c r="D109" s="493">
        <f t="shared" si="4"/>
        <v>486105</v>
      </c>
      <c r="E109" s="493">
        <f t="shared" si="4"/>
        <v>167587</v>
      </c>
      <c r="F109" s="493">
        <f t="shared" si="4"/>
        <v>327617</v>
      </c>
      <c r="G109" s="493">
        <f t="shared" si="4"/>
        <v>235040</v>
      </c>
      <c r="H109" s="493">
        <f t="shared" si="4"/>
        <v>280297</v>
      </c>
      <c r="I109" s="493">
        <f t="shared" si="4"/>
        <v>13120</v>
      </c>
      <c r="J109" s="493">
        <f t="shared" si="4"/>
        <v>177526</v>
      </c>
      <c r="K109" s="443">
        <f t="shared" si="4"/>
        <v>30023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1">
        <v>3001</v>
      </c>
      <c r="C117" s="489">
        <v>1231823</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1231823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1838</v>
      </c>
      <c r="B125" s="261">
        <v>3105</v>
      </c>
      <c r="C125" s="412">
        <v>89422</v>
      </c>
      <c r="D125" s="492"/>
      <c r="E125" s="433"/>
      <c r="F125" s="412"/>
      <c r="G125" s="433"/>
      <c r="H125" s="433"/>
      <c r="I125" s="433"/>
      <c r="J125" s="433"/>
      <c r="K125" s="433"/>
    </row>
    <row r="126" spans="1:11" ht="12.75" customHeight="1" x14ac:dyDescent="0.2">
      <c r="A126" s="913" t="s">
        <v>1035</v>
      </c>
      <c r="B126" s="261">
        <v>3110</v>
      </c>
      <c r="C126" s="483">
        <v>38448</v>
      </c>
      <c r="D126" s="412"/>
      <c r="E126" s="433"/>
      <c r="F126" s="412"/>
      <c r="G126" s="433"/>
      <c r="H126" s="433"/>
      <c r="I126" s="433"/>
      <c r="J126" s="433"/>
      <c r="K126" s="433"/>
    </row>
    <row r="127" spans="1:11" ht="12.75" customHeight="1" x14ac:dyDescent="0.2">
      <c r="A127" s="913" t="s">
        <v>112</v>
      </c>
      <c r="B127" s="261">
        <v>3120</v>
      </c>
      <c r="C127" s="412">
        <v>12590</v>
      </c>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140460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842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842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1013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11065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237427</v>
      </c>
      <c r="G151" s="436"/>
      <c r="H151" s="433"/>
      <c r="I151" s="433"/>
      <c r="J151" s="433"/>
      <c r="K151" s="433"/>
    </row>
    <row r="152" spans="1:11" ht="12.75" customHeight="1" x14ac:dyDescent="0.2">
      <c r="A152" s="913" t="s">
        <v>1247</v>
      </c>
      <c r="B152" s="261">
        <v>3510</v>
      </c>
      <c r="C152" s="483"/>
      <c r="D152" s="412"/>
      <c r="E152" s="492"/>
      <c r="F152" s="412">
        <v>153354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390781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2697</v>
      </c>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156077</v>
      </c>
      <c r="D172" s="924">
        <f t="shared" si="6"/>
        <v>0</v>
      </c>
      <c r="E172" s="924">
        <f t="shared" si="6"/>
        <v>0</v>
      </c>
      <c r="F172" s="924">
        <f t="shared" si="6"/>
        <v>390781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1387900</v>
      </c>
      <c r="D173" s="493">
        <f>SUM(D121,D172)</f>
        <v>0</v>
      </c>
      <c r="E173" s="493">
        <f>SUM(E121,E172)</f>
        <v>0</v>
      </c>
      <c r="F173" s="493">
        <f t="shared" ref="F173:K173" si="7">SUM(F121,F172)</f>
        <v>390781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1965</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1966</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1967</v>
      </c>
      <c r="B185" s="2216"/>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127289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32290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159579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84471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84471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22876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6400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273326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273326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5426238</v>
      </c>
      <c r="D275" s="493">
        <f t="shared" si="12"/>
        <v>486105</v>
      </c>
      <c r="E275" s="493">
        <f t="shared" si="12"/>
        <v>167587</v>
      </c>
      <c r="F275" s="493">
        <f t="shared" si="12"/>
        <v>718398</v>
      </c>
      <c r="G275" s="493">
        <f t="shared" si="12"/>
        <v>235040</v>
      </c>
      <c r="H275" s="493">
        <f t="shared" si="12"/>
        <v>280297</v>
      </c>
      <c r="I275" s="493">
        <f t="shared" si="12"/>
        <v>13120</v>
      </c>
      <c r="J275" s="493">
        <f t="shared" si="12"/>
        <v>177526</v>
      </c>
      <c r="K275" s="443">
        <f t="shared" si="12"/>
        <v>30023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J30" sqref="J30"/>
      <selection pane="bottomLeft" activeCell="J30" sqref="J30"/>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2126212</v>
      </c>
      <c r="D5" s="412">
        <v>568252</v>
      </c>
      <c r="E5" s="412">
        <v>2214</v>
      </c>
      <c r="F5" s="412">
        <v>215174</v>
      </c>
      <c r="G5" s="412">
        <v>19261</v>
      </c>
      <c r="H5" s="412">
        <v>48037</v>
      </c>
      <c r="I5" s="436"/>
      <c r="J5" s="436"/>
      <c r="K5" s="414">
        <f>SUM(C5:J5)</f>
        <v>2979150</v>
      </c>
      <c r="L5" s="412">
        <v>2986784</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70805</v>
      </c>
      <c r="D7" s="436">
        <v>12920</v>
      </c>
      <c r="E7" s="436"/>
      <c r="F7" s="436"/>
      <c r="G7" s="436"/>
      <c r="H7" s="436"/>
      <c r="I7" s="436"/>
      <c r="J7" s="436"/>
      <c r="K7" s="414">
        <f t="shared" ref="K7:K32" si="0">SUM(C7:J7)</f>
        <v>83725</v>
      </c>
      <c r="L7" s="412">
        <v>83405</v>
      </c>
    </row>
    <row r="8" spans="1:14" x14ac:dyDescent="0.2">
      <c r="A8" s="1817" t="s">
        <v>172</v>
      </c>
      <c r="B8" s="266">
        <v>1200</v>
      </c>
      <c r="C8" s="412">
        <v>248700</v>
      </c>
      <c r="D8" s="412">
        <v>88568</v>
      </c>
      <c r="E8" s="412">
        <v>1000</v>
      </c>
      <c r="F8" s="412">
        <v>3453</v>
      </c>
      <c r="G8" s="412"/>
      <c r="H8" s="412"/>
      <c r="I8" s="436"/>
      <c r="J8" s="436"/>
      <c r="K8" s="414">
        <f t="shared" si="0"/>
        <v>341721</v>
      </c>
      <c r="L8" s="412">
        <v>295200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91211</v>
      </c>
      <c r="D10" s="412">
        <v>62896</v>
      </c>
      <c r="E10" s="412"/>
      <c r="F10" s="412"/>
      <c r="G10" s="412"/>
      <c r="H10" s="412"/>
      <c r="I10" s="436"/>
      <c r="J10" s="436"/>
      <c r="K10" s="414">
        <f t="shared" si="0"/>
        <v>154107</v>
      </c>
      <c r="L10" s="412">
        <v>153467</v>
      </c>
    </row>
    <row r="11" spans="1:14" x14ac:dyDescent="0.2">
      <c r="A11" s="1817" t="s">
        <v>1346</v>
      </c>
      <c r="B11" s="266" t="s">
        <v>169</v>
      </c>
      <c r="C11" s="436"/>
      <c r="D11" s="436"/>
      <c r="E11" s="436"/>
      <c r="F11" s="436"/>
      <c r="G11" s="436"/>
      <c r="H11" s="436"/>
      <c r="I11" s="436"/>
      <c r="J11" s="436"/>
      <c r="K11" s="414">
        <f t="shared" si="0"/>
        <v>0</v>
      </c>
      <c r="L11" s="412">
        <v>43598</v>
      </c>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91945</v>
      </c>
      <c r="D13" s="412">
        <v>26813</v>
      </c>
      <c r="E13" s="412"/>
      <c r="F13" s="412">
        <v>2361</v>
      </c>
      <c r="G13" s="412">
        <v>1947</v>
      </c>
      <c r="H13" s="412"/>
      <c r="I13" s="436"/>
      <c r="J13" s="436"/>
      <c r="K13" s="414">
        <f t="shared" si="0"/>
        <v>123066</v>
      </c>
      <c r="L13" s="412">
        <v>120477</v>
      </c>
    </row>
    <row r="14" spans="1:14" x14ac:dyDescent="0.2">
      <c r="A14" s="1817" t="s">
        <v>1139</v>
      </c>
      <c r="B14" s="266">
        <v>1500</v>
      </c>
      <c r="C14" s="412">
        <v>58677</v>
      </c>
      <c r="D14" s="412">
        <v>4132</v>
      </c>
      <c r="E14" s="412">
        <v>27250</v>
      </c>
      <c r="F14" s="412">
        <v>14089</v>
      </c>
      <c r="G14" s="412"/>
      <c r="H14" s="412">
        <v>9425</v>
      </c>
      <c r="I14" s="436"/>
      <c r="J14" s="436"/>
      <c r="K14" s="414">
        <f t="shared" si="0"/>
        <v>113573</v>
      </c>
      <c r="L14" s="412">
        <v>113194</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34531</v>
      </c>
      <c r="D17" s="436">
        <v>4129</v>
      </c>
      <c r="E17" s="436"/>
      <c r="F17" s="436"/>
      <c r="G17" s="436"/>
      <c r="H17" s="436"/>
      <c r="I17" s="436"/>
      <c r="J17" s="436"/>
      <c r="K17" s="414">
        <f t="shared" si="0"/>
        <v>38660</v>
      </c>
      <c r="L17" s="412">
        <v>38659</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v>4740</v>
      </c>
      <c r="F19" s="412"/>
      <c r="G19" s="412"/>
      <c r="H19" s="412"/>
      <c r="I19" s="436"/>
      <c r="J19" s="436"/>
      <c r="K19" s="414">
        <f t="shared" si="0"/>
        <v>4740</v>
      </c>
      <c r="L19" s="412">
        <v>4740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2722081</v>
      </c>
      <c r="D33" s="415">
        <f t="shared" ref="D33:L33" si="1">SUM(D5:D32)</f>
        <v>767710</v>
      </c>
      <c r="E33" s="415">
        <f t="shared" si="1"/>
        <v>35204</v>
      </c>
      <c r="F33" s="415">
        <f t="shared" si="1"/>
        <v>235077</v>
      </c>
      <c r="G33" s="415">
        <f t="shared" si="1"/>
        <v>21208</v>
      </c>
      <c r="H33" s="415">
        <f t="shared" si="1"/>
        <v>57462</v>
      </c>
      <c r="I33" s="415">
        <f t="shared" si="1"/>
        <v>0</v>
      </c>
      <c r="J33" s="415">
        <f t="shared" si="1"/>
        <v>0</v>
      </c>
      <c r="K33" s="415">
        <f t="shared" si="1"/>
        <v>3838742</v>
      </c>
      <c r="L33" s="415">
        <f t="shared" si="1"/>
        <v>3839524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71445</v>
      </c>
      <c r="D37" s="412">
        <v>8976</v>
      </c>
      <c r="E37" s="412">
        <v>297</v>
      </c>
      <c r="F37" s="412">
        <v>226</v>
      </c>
      <c r="G37" s="412"/>
      <c r="H37" s="412"/>
      <c r="I37" s="436"/>
      <c r="J37" s="436"/>
      <c r="K37" s="414">
        <f t="shared" si="2"/>
        <v>80944</v>
      </c>
      <c r="L37" s="412">
        <v>80944</v>
      </c>
    </row>
    <row r="38" spans="1:14" x14ac:dyDescent="0.2">
      <c r="A38" s="1817" t="s">
        <v>222</v>
      </c>
      <c r="B38" s="266">
        <v>2130</v>
      </c>
      <c r="C38" s="412"/>
      <c r="D38" s="412"/>
      <c r="E38" s="412">
        <v>10039</v>
      </c>
      <c r="F38" s="412">
        <v>184</v>
      </c>
      <c r="G38" s="412"/>
      <c r="H38" s="412"/>
      <c r="I38" s="436"/>
      <c r="J38" s="436"/>
      <c r="K38" s="414">
        <f t="shared" si="2"/>
        <v>10223</v>
      </c>
      <c r="L38" s="412">
        <v>10223</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1989</v>
      </c>
      <c r="B41" s="266">
        <v>2190</v>
      </c>
      <c r="C41" s="412"/>
      <c r="D41" s="412"/>
      <c r="E41" s="412">
        <v>4844</v>
      </c>
      <c r="F41" s="412"/>
      <c r="G41" s="412"/>
      <c r="H41" s="412">
        <v>81</v>
      </c>
      <c r="I41" s="436"/>
      <c r="J41" s="436"/>
      <c r="K41" s="414">
        <f t="shared" si="2"/>
        <v>4925</v>
      </c>
      <c r="L41" s="412">
        <v>4923</v>
      </c>
    </row>
    <row r="42" spans="1:14" ht="12.75" customHeight="1" thickBot="1" x14ac:dyDescent="0.25">
      <c r="A42" s="887" t="s">
        <v>659</v>
      </c>
      <c r="B42" s="468" t="s">
        <v>832</v>
      </c>
      <c r="C42" s="415">
        <f>SUM(C36:C41)</f>
        <v>71445</v>
      </c>
      <c r="D42" s="415">
        <f t="shared" ref="D42:L42" si="3">SUM(D36:D41)</f>
        <v>8976</v>
      </c>
      <c r="E42" s="415">
        <f t="shared" si="3"/>
        <v>15180</v>
      </c>
      <c r="F42" s="415">
        <f t="shared" si="3"/>
        <v>410</v>
      </c>
      <c r="G42" s="415">
        <f t="shared" si="3"/>
        <v>0</v>
      </c>
      <c r="H42" s="415">
        <f t="shared" si="3"/>
        <v>81</v>
      </c>
      <c r="I42" s="415">
        <f t="shared" si="3"/>
        <v>0</v>
      </c>
      <c r="J42" s="415">
        <f t="shared" si="3"/>
        <v>0</v>
      </c>
      <c r="K42" s="415">
        <f t="shared" si="3"/>
        <v>96092</v>
      </c>
      <c r="L42" s="415">
        <f t="shared" si="3"/>
        <v>96090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c r="F44" s="418">
        <v>16979</v>
      </c>
      <c r="G44" s="418"/>
      <c r="H44" s="418"/>
      <c r="I44" s="436"/>
      <c r="J44" s="436"/>
      <c r="K44" s="420">
        <f>SUM(C44:J44)</f>
        <v>16979</v>
      </c>
      <c r="L44" s="418">
        <v>17979</v>
      </c>
    </row>
    <row r="45" spans="1:14" x14ac:dyDescent="0.2">
      <c r="A45" s="1817" t="s">
        <v>976</v>
      </c>
      <c r="B45" s="266">
        <v>2220</v>
      </c>
      <c r="C45" s="412">
        <v>62919</v>
      </c>
      <c r="D45" s="412">
        <v>7626</v>
      </c>
      <c r="E45" s="412"/>
      <c r="F45" s="412">
        <v>7340</v>
      </c>
      <c r="G45" s="412"/>
      <c r="H45" s="412"/>
      <c r="I45" s="436"/>
      <c r="J45" s="436"/>
      <c r="K45" s="420">
        <f>SUM(C45:J45)</f>
        <v>77885</v>
      </c>
      <c r="L45" s="412">
        <v>77923</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62919</v>
      </c>
      <c r="D47" s="415">
        <f t="shared" ref="D47:K47" si="4">SUM(D44:D46)</f>
        <v>7626</v>
      </c>
      <c r="E47" s="415">
        <f t="shared" si="4"/>
        <v>0</v>
      </c>
      <c r="F47" s="415">
        <f t="shared" si="4"/>
        <v>24319</v>
      </c>
      <c r="G47" s="415">
        <f t="shared" si="4"/>
        <v>0</v>
      </c>
      <c r="H47" s="415">
        <f t="shared" si="4"/>
        <v>0</v>
      </c>
      <c r="I47" s="415">
        <f t="shared" si="4"/>
        <v>0</v>
      </c>
      <c r="J47" s="415">
        <f t="shared" si="4"/>
        <v>0</v>
      </c>
      <c r="K47" s="415">
        <f t="shared" si="4"/>
        <v>94864</v>
      </c>
      <c r="L47" s="415">
        <f>SUM(L44:L46)</f>
        <v>95902</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44397</v>
      </c>
      <c r="F49" s="418">
        <v>3024</v>
      </c>
      <c r="G49" s="418"/>
      <c r="H49" s="418">
        <v>3647</v>
      </c>
      <c r="I49" s="436"/>
      <c r="J49" s="436"/>
      <c r="K49" s="420">
        <f>SUM(C49:J49)</f>
        <v>51068</v>
      </c>
      <c r="L49" s="418">
        <v>51067</v>
      </c>
    </row>
    <row r="50" spans="1:14" x14ac:dyDescent="0.2">
      <c r="A50" s="1817" t="s">
        <v>979</v>
      </c>
      <c r="B50" s="266">
        <v>2320</v>
      </c>
      <c r="C50" s="412">
        <v>122908</v>
      </c>
      <c r="D50" s="412">
        <v>22974</v>
      </c>
      <c r="E50" s="412">
        <v>278</v>
      </c>
      <c r="F50" s="412">
        <v>347</v>
      </c>
      <c r="G50" s="412"/>
      <c r="H50" s="412"/>
      <c r="I50" s="436"/>
      <c r="J50" s="436"/>
      <c r="K50" s="420">
        <f>SUM(C50:J50)</f>
        <v>146507</v>
      </c>
      <c r="L50" s="412">
        <v>146188</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122908</v>
      </c>
      <c r="D53" s="415">
        <f t="shared" ref="D53:L53" si="5">SUM(D49:D52)</f>
        <v>22974</v>
      </c>
      <c r="E53" s="415">
        <f t="shared" si="5"/>
        <v>44675</v>
      </c>
      <c r="F53" s="415">
        <f t="shared" si="5"/>
        <v>3371</v>
      </c>
      <c r="G53" s="415">
        <f t="shared" si="5"/>
        <v>0</v>
      </c>
      <c r="H53" s="415">
        <f t="shared" si="5"/>
        <v>3647</v>
      </c>
      <c r="I53" s="415">
        <f t="shared" si="5"/>
        <v>0</v>
      </c>
      <c r="J53" s="415">
        <f t="shared" si="5"/>
        <v>0</v>
      </c>
      <c r="K53" s="415">
        <f t="shared" si="5"/>
        <v>197575</v>
      </c>
      <c r="L53" s="415">
        <f t="shared" si="5"/>
        <v>197255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342413</v>
      </c>
      <c r="D55" s="418">
        <v>86717</v>
      </c>
      <c r="E55" s="418">
        <v>7916</v>
      </c>
      <c r="F55" s="418"/>
      <c r="G55" s="418"/>
      <c r="H55" s="418"/>
      <c r="I55" s="436"/>
      <c r="J55" s="436"/>
      <c r="K55" s="420">
        <f>SUM(C55:J55)</f>
        <v>437046</v>
      </c>
      <c r="L55" s="418">
        <v>434801</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342413</v>
      </c>
      <c r="D57" s="421">
        <f t="shared" ref="D57:K57" si="6">SUM(D55:D56)</f>
        <v>86717</v>
      </c>
      <c r="E57" s="421">
        <f t="shared" si="6"/>
        <v>7916</v>
      </c>
      <c r="F57" s="421">
        <f t="shared" si="6"/>
        <v>0</v>
      </c>
      <c r="G57" s="421">
        <f t="shared" si="6"/>
        <v>0</v>
      </c>
      <c r="H57" s="421">
        <f t="shared" si="6"/>
        <v>0</v>
      </c>
      <c r="I57" s="421">
        <f t="shared" si="6"/>
        <v>0</v>
      </c>
      <c r="J57" s="421">
        <f t="shared" si="6"/>
        <v>0</v>
      </c>
      <c r="K57" s="421">
        <f t="shared" si="6"/>
        <v>437046</v>
      </c>
      <c r="L57" s="415">
        <f>SUM(L55:L56)</f>
        <v>434801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42572</v>
      </c>
      <c r="D60" s="412">
        <v>8009</v>
      </c>
      <c r="E60" s="412">
        <v>5143</v>
      </c>
      <c r="F60" s="412">
        <v>2458</v>
      </c>
      <c r="G60" s="412"/>
      <c r="H60" s="412"/>
      <c r="I60" s="436"/>
      <c r="J60" s="436"/>
      <c r="K60" s="420">
        <f t="shared" si="7"/>
        <v>58182</v>
      </c>
      <c r="L60" s="412">
        <v>57671</v>
      </c>
      <c r="M60" s="15"/>
      <c r="N60" s="15"/>
    </row>
    <row r="61" spans="1:14" s="16" customFormat="1" x14ac:dyDescent="0.2">
      <c r="A61" s="1817" t="s">
        <v>221</v>
      </c>
      <c r="B61" s="266">
        <v>2540</v>
      </c>
      <c r="C61" s="412">
        <v>9561</v>
      </c>
      <c r="D61" s="412">
        <v>3867</v>
      </c>
      <c r="E61" s="412">
        <v>101055</v>
      </c>
      <c r="F61" s="412"/>
      <c r="G61" s="412"/>
      <c r="H61" s="412"/>
      <c r="I61" s="436"/>
      <c r="J61" s="436"/>
      <c r="K61" s="420">
        <f t="shared" si="7"/>
        <v>114483</v>
      </c>
      <c r="L61" s="412">
        <v>112844</v>
      </c>
      <c r="M61" s="15"/>
      <c r="N61" s="15"/>
    </row>
    <row r="62" spans="1:14" s="16" customFormat="1" x14ac:dyDescent="0.2">
      <c r="A62" s="1817" t="s">
        <v>1129</v>
      </c>
      <c r="B62" s="266">
        <v>2550</v>
      </c>
      <c r="C62" s="412">
        <v>3505</v>
      </c>
      <c r="D62" s="412"/>
      <c r="E62" s="412"/>
      <c r="F62" s="412"/>
      <c r="G62" s="412"/>
      <c r="H62" s="412"/>
      <c r="I62" s="436"/>
      <c r="J62" s="436"/>
      <c r="K62" s="420">
        <f t="shared" si="7"/>
        <v>3505</v>
      </c>
      <c r="L62" s="412">
        <v>3647</v>
      </c>
      <c r="M62" s="15"/>
      <c r="N62" s="15"/>
    </row>
    <row r="63" spans="1:14" s="15" customFormat="1" x14ac:dyDescent="0.2">
      <c r="A63" s="1817" t="s">
        <v>107</v>
      </c>
      <c r="B63" s="266">
        <v>2560</v>
      </c>
      <c r="C63" s="412">
        <v>141569</v>
      </c>
      <c r="D63" s="412">
        <v>16015</v>
      </c>
      <c r="E63" s="412">
        <v>9540</v>
      </c>
      <c r="F63" s="412">
        <v>184644</v>
      </c>
      <c r="G63" s="412"/>
      <c r="H63" s="412"/>
      <c r="I63" s="436"/>
      <c r="J63" s="436"/>
      <c r="K63" s="420">
        <f t="shared" si="7"/>
        <v>351768</v>
      </c>
      <c r="L63" s="412">
        <v>345853</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197207</v>
      </c>
      <c r="D65" s="415">
        <f t="shared" ref="D65:L65" si="8">SUM(D59:D64)</f>
        <v>27891</v>
      </c>
      <c r="E65" s="415">
        <f t="shared" si="8"/>
        <v>115738</v>
      </c>
      <c r="F65" s="415">
        <f t="shared" si="8"/>
        <v>187102</v>
      </c>
      <c r="G65" s="415">
        <f t="shared" si="8"/>
        <v>0</v>
      </c>
      <c r="H65" s="415">
        <f t="shared" si="8"/>
        <v>0</v>
      </c>
      <c r="I65" s="415">
        <f t="shared" si="8"/>
        <v>0</v>
      </c>
      <c r="J65" s="415">
        <f t="shared" si="8"/>
        <v>0</v>
      </c>
      <c r="K65" s="415">
        <f t="shared" si="8"/>
        <v>527938</v>
      </c>
      <c r="L65" s="415">
        <f t="shared" si="8"/>
        <v>520015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796892</v>
      </c>
      <c r="D74" s="425">
        <f t="shared" ref="D74:K74" si="10">SUM(D42,D47,D53,D57,D65,D72,D73)</f>
        <v>154184</v>
      </c>
      <c r="E74" s="425">
        <f t="shared" si="10"/>
        <v>183509</v>
      </c>
      <c r="F74" s="425">
        <f t="shared" si="10"/>
        <v>215202</v>
      </c>
      <c r="G74" s="425">
        <f t="shared" si="10"/>
        <v>0</v>
      </c>
      <c r="H74" s="425">
        <f t="shared" si="10"/>
        <v>3728</v>
      </c>
      <c r="I74" s="425">
        <f t="shared" si="10"/>
        <v>0</v>
      </c>
      <c r="J74" s="425">
        <f t="shared" si="10"/>
        <v>0</v>
      </c>
      <c r="K74" s="425">
        <f t="shared" si="10"/>
        <v>1353515</v>
      </c>
      <c r="L74" s="425">
        <f>SUM(L42,L47,L53,L57,L65,L72,L73)</f>
        <v>1344063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322567</v>
      </c>
      <c r="I79" s="507"/>
      <c r="J79" s="507"/>
      <c r="K79" s="414">
        <f t="shared" si="11"/>
        <v>322567</v>
      </c>
      <c r="L79" s="412">
        <v>321601</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38250</v>
      </c>
      <c r="I81" s="507"/>
      <c r="J81" s="507"/>
      <c r="K81" s="414">
        <f t="shared" si="11"/>
        <v>38250</v>
      </c>
      <c r="L81" s="412">
        <v>38250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9617</v>
      </c>
    </row>
    <row r="84" spans="1:12" ht="13.5" thickBot="1" x14ac:dyDescent="0.25">
      <c r="A84" s="887" t="s">
        <v>1921</v>
      </c>
      <c r="B84" s="533">
        <v>4100</v>
      </c>
      <c r="C84" s="413"/>
      <c r="D84" s="413"/>
      <c r="E84" s="415">
        <f>SUM(E78:E83)</f>
        <v>0</v>
      </c>
      <c r="F84" s="413"/>
      <c r="G84" s="413"/>
      <c r="H84" s="415">
        <f>SUM(H78:H83)</f>
        <v>360817</v>
      </c>
      <c r="I84" s="507"/>
      <c r="J84" s="507"/>
      <c r="K84" s="415">
        <f>SUM(K78:K83)</f>
        <v>360817</v>
      </c>
      <c r="L84" s="415">
        <f>SUM(L78:L83)</f>
        <v>369468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360817</v>
      </c>
      <c r="I102" s="507"/>
      <c r="J102" s="507"/>
      <c r="K102" s="425">
        <f>SUM(K84,K92,K100,K101)</f>
        <v>360817</v>
      </c>
      <c r="L102" s="425">
        <f>SUM(L84,L92,L100,L101)</f>
        <v>369468</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3518973</v>
      </c>
      <c r="D114" s="415">
        <f t="shared" ref="D114:K114" si="13">SUM(D33,D74,D75,D102,D112,D113)</f>
        <v>921894</v>
      </c>
      <c r="E114" s="415">
        <f t="shared" si="13"/>
        <v>218713</v>
      </c>
      <c r="F114" s="415">
        <f t="shared" si="13"/>
        <v>450279</v>
      </c>
      <c r="G114" s="415">
        <f t="shared" si="13"/>
        <v>21208</v>
      </c>
      <c r="H114" s="415">
        <f>SUM(H33,H74,H75,H102,H112,H113)</f>
        <v>422007</v>
      </c>
      <c r="I114" s="415">
        <f t="shared" si="13"/>
        <v>0</v>
      </c>
      <c r="J114" s="415">
        <f t="shared" si="13"/>
        <v>0</v>
      </c>
      <c r="K114" s="415">
        <f t="shared" si="13"/>
        <v>5553074</v>
      </c>
      <c r="L114" s="415">
        <f>SUM(L33,L74,L75,L102,L112,L113)</f>
        <v>5553055</v>
      </c>
    </row>
    <row r="115" spans="1:14" ht="23.25" thickTop="1" x14ac:dyDescent="0.2">
      <c r="A115" s="1829" t="s">
        <v>1177</v>
      </c>
      <c r="B115" s="892"/>
      <c r="C115" s="416"/>
      <c r="D115" s="416"/>
      <c r="E115" s="416"/>
      <c r="F115" s="416"/>
      <c r="G115" s="416"/>
      <c r="H115" s="416"/>
      <c r="I115" s="416"/>
      <c r="J115" s="416"/>
      <c r="K115" s="440">
        <f>'Revenues 9-14'!C275-'Expenditures 15-22'!K114</f>
        <v>-126836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253105</v>
      </c>
      <c r="D124" s="412">
        <v>47827</v>
      </c>
      <c r="E124" s="412">
        <v>102489</v>
      </c>
      <c r="F124" s="412">
        <v>63960</v>
      </c>
      <c r="G124" s="412">
        <v>34912</v>
      </c>
      <c r="H124" s="412"/>
      <c r="I124" s="436"/>
      <c r="J124" s="436"/>
      <c r="K124" s="415">
        <f>SUM(C124:J124)</f>
        <v>502293</v>
      </c>
      <c r="L124" s="412">
        <v>484650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253105</v>
      </c>
      <c r="D127" s="415">
        <f t="shared" ref="D127:L127" si="14">SUM(D122:D126)</f>
        <v>47827</v>
      </c>
      <c r="E127" s="415">
        <f t="shared" si="14"/>
        <v>102489</v>
      </c>
      <c r="F127" s="415">
        <f t="shared" si="14"/>
        <v>63960</v>
      </c>
      <c r="G127" s="415">
        <f t="shared" si="14"/>
        <v>34912</v>
      </c>
      <c r="H127" s="415">
        <f t="shared" si="14"/>
        <v>0</v>
      </c>
      <c r="I127" s="415">
        <f t="shared" si="14"/>
        <v>0</v>
      </c>
      <c r="J127" s="415">
        <f t="shared" si="14"/>
        <v>0</v>
      </c>
      <c r="K127" s="415">
        <f t="shared" si="14"/>
        <v>502293</v>
      </c>
      <c r="L127" s="415">
        <f t="shared" si="14"/>
        <v>484650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253105</v>
      </c>
      <c r="D129" s="425">
        <f t="shared" ref="D129:L129" si="15">SUM(D120,D127,D128)</f>
        <v>47827</v>
      </c>
      <c r="E129" s="425">
        <f t="shared" si="15"/>
        <v>102489</v>
      </c>
      <c r="F129" s="425">
        <f t="shared" si="15"/>
        <v>63960</v>
      </c>
      <c r="G129" s="425">
        <f t="shared" si="15"/>
        <v>34912</v>
      </c>
      <c r="H129" s="425">
        <f t="shared" si="15"/>
        <v>0</v>
      </c>
      <c r="I129" s="425">
        <f t="shared" si="15"/>
        <v>0</v>
      </c>
      <c r="J129" s="425">
        <f t="shared" si="15"/>
        <v>0</v>
      </c>
      <c r="K129" s="425">
        <f t="shared" si="15"/>
        <v>502293</v>
      </c>
      <c r="L129" s="425">
        <f t="shared" si="15"/>
        <v>484650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253105</v>
      </c>
      <c r="D150" s="415">
        <f t="shared" ref="D150:K150" si="16">SUM(D129,D130,D138,D148,D149)</f>
        <v>47827</v>
      </c>
      <c r="E150" s="415">
        <f t="shared" si="16"/>
        <v>102489</v>
      </c>
      <c r="F150" s="415">
        <f t="shared" si="16"/>
        <v>63960</v>
      </c>
      <c r="G150" s="415">
        <f t="shared" si="16"/>
        <v>34912</v>
      </c>
      <c r="H150" s="415">
        <f t="shared" si="16"/>
        <v>0</v>
      </c>
      <c r="I150" s="415">
        <f t="shared" si="16"/>
        <v>0</v>
      </c>
      <c r="J150" s="415">
        <f t="shared" si="16"/>
        <v>0</v>
      </c>
      <c r="K150" s="415">
        <f t="shared" si="16"/>
        <v>502293</v>
      </c>
      <c r="L150" s="415">
        <f>SUM(L129,L130,L138,L148,L149)</f>
        <v>484650</v>
      </c>
    </row>
    <row r="151" spans="1:14" ht="12.75" customHeight="1" thickTop="1" x14ac:dyDescent="0.2">
      <c r="A151" s="2228" t="s">
        <v>1403</v>
      </c>
      <c r="B151" s="2229"/>
      <c r="C151" s="416"/>
      <c r="D151" s="416"/>
      <c r="E151" s="416"/>
      <c r="F151" s="416"/>
      <c r="G151" s="416"/>
      <c r="H151" s="416"/>
      <c r="I151" s="416"/>
      <c r="J151" s="413"/>
      <c r="K151" s="440">
        <f>'Revenues 9-14'!D275-'Expenditures 15-22'!K150</f>
        <v>-16188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v>338</v>
      </c>
      <c r="I161" s="413"/>
      <c r="J161" s="413"/>
      <c r="K161" s="414">
        <f>SUM(C161:J161)</f>
        <v>338</v>
      </c>
      <c r="L161" s="412"/>
    </row>
    <row r="162" spans="1:14" ht="13.5" thickBot="1" x14ac:dyDescent="0.25">
      <c r="A162" s="887" t="s">
        <v>316</v>
      </c>
      <c r="B162" s="465" t="s">
        <v>834</v>
      </c>
      <c r="C162" s="413"/>
      <c r="D162" s="413"/>
      <c r="E162" s="413"/>
      <c r="F162" s="413"/>
      <c r="G162" s="413"/>
      <c r="H162" s="415">
        <f>SUM(H157:H161)</f>
        <v>338</v>
      </c>
      <c r="I162" s="413"/>
      <c r="J162" s="413"/>
      <c r="K162" s="415">
        <f>SUM(K157:K161)</f>
        <v>338</v>
      </c>
      <c r="L162" s="415">
        <f>SUM(L157:L161)</f>
        <v>0</v>
      </c>
    </row>
    <row r="163" spans="1:14" ht="13.5" customHeight="1" thickTop="1" x14ac:dyDescent="0.2">
      <c r="A163" s="1837" t="s">
        <v>87</v>
      </c>
      <c r="B163" s="524" t="s">
        <v>39</v>
      </c>
      <c r="C163" s="413"/>
      <c r="D163" s="413"/>
      <c r="E163" s="413"/>
      <c r="F163" s="413"/>
      <c r="G163" s="413"/>
      <c r="H163" s="1867">
        <v>27768</v>
      </c>
      <c r="I163" s="413"/>
      <c r="J163" s="413"/>
      <c r="K163" s="414">
        <f>SUM(C163:H163)</f>
        <v>27768</v>
      </c>
      <c r="L163" s="1867">
        <v>67000</v>
      </c>
    </row>
    <row r="164" spans="1:14" ht="33.75" customHeight="1" x14ac:dyDescent="0.2">
      <c r="A164" s="1837" t="s">
        <v>293</v>
      </c>
      <c r="B164" s="536" t="s">
        <v>32</v>
      </c>
      <c r="C164" s="413"/>
      <c r="D164" s="413"/>
      <c r="E164" s="413"/>
      <c r="F164" s="413"/>
      <c r="G164" s="413"/>
      <c r="H164" s="1870">
        <v>150468</v>
      </c>
      <c r="I164" s="413"/>
      <c r="J164" s="413"/>
      <c r="K164" s="414">
        <f>SUM(C164:J164)</f>
        <v>150468</v>
      </c>
      <c r="L164" s="1870">
        <v>100000</v>
      </c>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v>500</v>
      </c>
    </row>
    <row r="166" spans="1:14" ht="12.75" customHeight="1" thickTop="1" thickBot="1" x14ac:dyDescent="0.25">
      <c r="A166" s="887" t="s">
        <v>743</v>
      </c>
      <c r="B166" s="468" t="s">
        <v>582</v>
      </c>
      <c r="C166" s="413"/>
      <c r="D166" s="413"/>
      <c r="E166" s="428">
        <f>SUM(E162,E163,E164,E165)</f>
        <v>0</v>
      </c>
      <c r="F166" s="413"/>
      <c r="G166" s="413"/>
      <c r="H166" s="425">
        <f>SUM(H162,H163,H164,H165)</f>
        <v>179074</v>
      </c>
      <c r="I166" s="437"/>
      <c r="J166" s="413"/>
      <c r="K166" s="425">
        <f>SUM(K162,K163,K164,K165)</f>
        <v>179074</v>
      </c>
      <c r="L166" s="425">
        <f>SUM(L162,L163,L164,L165)</f>
        <v>167500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179074</v>
      </c>
      <c r="I168" s="437"/>
      <c r="J168" s="413"/>
      <c r="K168" s="425">
        <f>SUM(K154,K166,K167)</f>
        <v>179074</v>
      </c>
      <c r="L168" s="425">
        <f>SUM(L154,L166,L167)</f>
        <v>167500</v>
      </c>
    </row>
    <row r="169" spans="1:14" ht="23.25" thickTop="1" x14ac:dyDescent="0.2">
      <c r="A169" s="1829" t="s">
        <v>1177</v>
      </c>
      <c r="B169" s="467"/>
      <c r="C169" s="413"/>
      <c r="D169" s="413"/>
      <c r="E169" s="413"/>
      <c r="F169" s="413"/>
      <c r="G169" s="413"/>
      <c r="H169" s="416"/>
      <c r="I169" s="413"/>
      <c r="J169" s="413"/>
      <c r="K169" s="440">
        <f>'Revenues 9-14'!E275-'Expenditures 15-22'!K168</f>
        <v>-11487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325825</v>
      </c>
      <c r="D176" s="412">
        <v>8553</v>
      </c>
      <c r="E176" s="412">
        <v>174336</v>
      </c>
      <c r="F176" s="412">
        <v>87202</v>
      </c>
      <c r="G176" s="412"/>
      <c r="H176" s="412">
        <v>1278</v>
      </c>
      <c r="I176" s="436"/>
      <c r="J176" s="436"/>
      <c r="K176" s="414">
        <f>SUM(C176:J176)</f>
        <v>597194</v>
      </c>
      <c r="L176" s="412">
        <v>602160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325825</v>
      </c>
      <c r="D178" s="425">
        <f t="shared" ref="D178:J178" si="17">SUM(D174,D176,D177)</f>
        <v>8553</v>
      </c>
      <c r="E178" s="425">
        <f t="shared" si="17"/>
        <v>174336</v>
      </c>
      <c r="F178" s="425">
        <f t="shared" si="17"/>
        <v>87202</v>
      </c>
      <c r="G178" s="425">
        <f t="shared" si="17"/>
        <v>0</v>
      </c>
      <c r="H178" s="425">
        <f t="shared" si="17"/>
        <v>1278</v>
      </c>
      <c r="I178" s="425">
        <f t="shared" si="17"/>
        <v>0</v>
      </c>
      <c r="J178" s="425">
        <f t="shared" si="17"/>
        <v>0</v>
      </c>
      <c r="K178" s="425">
        <f>SUM(K174,K176,K177)</f>
        <v>597194</v>
      </c>
      <c r="L178" s="425">
        <f>SUM(L174, L176:L177)</f>
        <v>602160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325825</v>
      </c>
      <c r="D204" s="415">
        <f>SUM(D178,D179)</f>
        <v>8553</v>
      </c>
      <c r="E204" s="415">
        <f>SUM(E178,E179,E190)</f>
        <v>174336</v>
      </c>
      <c r="F204" s="415">
        <f>SUM(F178,F179)</f>
        <v>87202</v>
      </c>
      <c r="G204" s="415">
        <f>SUM(G178,G179)</f>
        <v>0</v>
      </c>
      <c r="H204" s="415">
        <f>SUM(H178,H179,H190,H202,H203)</f>
        <v>1278</v>
      </c>
      <c r="I204" s="415">
        <f>SUM(I178,I179)</f>
        <v>0</v>
      </c>
      <c r="J204" s="415">
        <f>SUM(J178,J179)</f>
        <v>0</v>
      </c>
      <c r="K204" s="414">
        <f>SUM(K178,K179,K190,K202,K203)</f>
        <v>597194</v>
      </c>
      <c r="L204" s="415">
        <f>SUM(L178,L179,L190,L202,L203)</f>
        <v>602160</v>
      </c>
    </row>
    <row r="205" spans="1:14" ht="23.25" thickTop="1" x14ac:dyDescent="0.2">
      <c r="A205" s="1829" t="s">
        <v>1177</v>
      </c>
      <c r="B205" s="467"/>
      <c r="C205" s="416"/>
      <c r="D205" s="416"/>
      <c r="E205" s="416"/>
      <c r="F205" s="416"/>
      <c r="G205" s="416"/>
      <c r="H205" s="416"/>
      <c r="I205" s="413"/>
      <c r="J205" s="413"/>
      <c r="K205" s="440">
        <f>'Revenues 9-14'!F275-'Expenditures 15-22'!K204</f>
        <v>121204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32262</v>
      </c>
      <c r="E209" s="413"/>
      <c r="F209" s="413"/>
      <c r="G209" s="413"/>
      <c r="H209" s="413"/>
      <c r="I209" s="413"/>
      <c r="J209" s="413"/>
      <c r="K209" s="414">
        <f>D209</f>
        <v>32262</v>
      </c>
      <c r="L209" s="412">
        <v>36621</v>
      </c>
    </row>
    <row r="210" spans="1:12" x14ac:dyDescent="0.2">
      <c r="A210" s="1817" t="s">
        <v>171</v>
      </c>
      <c r="B210" s="266" t="s">
        <v>1143</v>
      </c>
      <c r="C210" s="413"/>
      <c r="D210" s="436">
        <v>3960</v>
      </c>
      <c r="E210" s="413"/>
      <c r="F210" s="413"/>
      <c r="G210" s="413"/>
      <c r="H210" s="413"/>
      <c r="I210" s="413"/>
      <c r="J210" s="413"/>
      <c r="K210" s="414">
        <f t="shared" ref="K210:K222" si="19">D210</f>
        <v>3960</v>
      </c>
      <c r="L210" s="412">
        <v>4002</v>
      </c>
    </row>
    <row r="211" spans="1:12" x14ac:dyDescent="0.2">
      <c r="A211" s="1817" t="s">
        <v>172</v>
      </c>
      <c r="B211" s="266">
        <v>1200</v>
      </c>
      <c r="C211" s="413"/>
      <c r="D211" s="412">
        <v>10379</v>
      </c>
      <c r="E211" s="413"/>
      <c r="F211" s="413"/>
      <c r="G211" s="413"/>
      <c r="H211" s="413"/>
      <c r="I211" s="413"/>
      <c r="J211" s="413"/>
      <c r="K211" s="414">
        <f t="shared" si="19"/>
        <v>10379</v>
      </c>
      <c r="L211" s="412">
        <v>10674</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417</v>
      </c>
      <c r="E213" s="413"/>
      <c r="F213" s="413"/>
      <c r="G213" s="413"/>
      <c r="H213" s="413"/>
      <c r="I213" s="413"/>
      <c r="J213" s="413"/>
      <c r="K213" s="414">
        <f t="shared" si="19"/>
        <v>417</v>
      </c>
      <c r="L213" s="412">
        <v>1077</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1159</v>
      </c>
      <c r="E216" s="413"/>
      <c r="F216" s="413"/>
      <c r="G216" s="413"/>
      <c r="H216" s="413"/>
      <c r="I216" s="413"/>
      <c r="J216" s="413"/>
      <c r="K216" s="414">
        <f t="shared" si="19"/>
        <v>1159</v>
      </c>
      <c r="L216" s="412">
        <v>1576</v>
      </c>
    </row>
    <row r="217" spans="1:12" x14ac:dyDescent="0.2">
      <c r="A217" s="1817" t="s">
        <v>1139</v>
      </c>
      <c r="B217" s="266">
        <v>1500</v>
      </c>
      <c r="C217" s="413"/>
      <c r="D217" s="412">
        <v>2445</v>
      </c>
      <c r="E217" s="413"/>
      <c r="F217" s="413"/>
      <c r="G217" s="413"/>
      <c r="H217" s="413"/>
      <c r="I217" s="413"/>
      <c r="J217" s="413"/>
      <c r="K217" s="414">
        <f t="shared" si="19"/>
        <v>2445</v>
      </c>
      <c r="L217" s="412">
        <v>2584</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501</v>
      </c>
      <c r="E220" s="413"/>
      <c r="F220" s="413"/>
      <c r="G220" s="413"/>
      <c r="H220" s="413"/>
      <c r="I220" s="413"/>
      <c r="J220" s="413"/>
      <c r="K220" s="414">
        <f t="shared" si="19"/>
        <v>501</v>
      </c>
      <c r="L220" s="412">
        <v>501</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v>1080</v>
      </c>
      <c r="E222" s="413"/>
      <c r="F222" s="413"/>
      <c r="G222" s="413"/>
      <c r="H222" s="413"/>
      <c r="I222" s="413"/>
      <c r="J222" s="413"/>
      <c r="K222" s="414">
        <f t="shared" si="19"/>
        <v>1080</v>
      </c>
      <c r="L222" s="412"/>
    </row>
    <row r="223" spans="1:12" ht="12.75" customHeight="1" thickBot="1" x14ac:dyDescent="0.25">
      <c r="A223" s="887" t="s">
        <v>831</v>
      </c>
      <c r="B223" s="465" t="s">
        <v>669</v>
      </c>
      <c r="C223" s="413"/>
      <c r="D223" s="415">
        <f>SUM(D209:D222)</f>
        <v>52203</v>
      </c>
      <c r="E223" s="413"/>
      <c r="F223" s="413"/>
      <c r="G223" s="413"/>
      <c r="H223" s="413"/>
      <c r="I223" s="413"/>
      <c r="J223" s="413"/>
      <c r="K223" s="415">
        <f>SUM(K209:K222)</f>
        <v>52203</v>
      </c>
      <c r="L223" s="415">
        <f>SUM(L209:L222)</f>
        <v>57035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1036</v>
      </c>
      <c r="E227" s="413"/>
      <c r="F227" s="413"/>
      <c r="G227" s="413"/>
      <c r="H227" s="413"/>
      <c r="I227" s="413"/>
      <c r="J227" s="413"/>
      <c r="K227" s="414">
        <f t="shared" si="20"/>
        <v>1036</v>
      </c>
      <c r="L227" s="412">
        <v>1036</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1036</v>
      </c>
      <c r="E232" s="413"/>
      <c r="F232" s="413"/>
      <c r="G232" s="413"/>
      <c r="H232" s="413"/>
      <c r="I232" s="413"/>
      <c r="J232" s="413"/>
      <c r="K232" s="415">
        <f>SUM(K226:K231)</f>
        <v>1036</v>
      </c>
      <c r="L232" s="415">
        <f>SUM(L226:L231)</f>
        <v>1036</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7923</v>
      </c>
      <c r="E235" s="413"/>
      <c r="F235" s="413"/>
      <c r="G235" s="413"/>
      <c r="H235" s="413"/>
      <c r="I235" s="413"/>
      <c r="J235" s="413"/>
      <c r="K235" s="420">
        <f>D235</f>
        <v>7923</v>
      </c>
      <c r="L235" s="412">
        <v>8139</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7923</v>
      </c>
      <c r="E237" s="413"/>
      <c r="F237" s="413"/>
      <c r="G237" s="413"/>
      <c r="H237" s="413"/>
      <c r="I237" s="413"/>
      <c r="J237" s="413"/>
      <c r="K237" s="415">
        <f>SUM(K234:K236)</f>
        <v>7923</v>
      </c>
      <c r="L237" s="415">
        <f>SUM(L234:L236)</f>
        <v>8139</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1751</v>
      </c>
      <c r="E240" s="413"/>
      <c r="F240" s="413"/>
      <c r="G240" s="413"/>
      <c r="H240" s="413"/>
      <c r="I240" s="413"/>
      <c r="J240" s="413"/>
      <c r="K240" s="420">
        <f t="shared" ref="K240:K250" si="21">D240</f>
        <v>1751</v>
      </c>
      <c r="L240" s="412">
        <v>1721</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1751</v>
      </c>
      <c r="E251" s="413"/>
      <c r="F251" s="413"/>
      <c r="G251" s="413"/>
      <c r="H251" s="413"/>
      <c r="I251" s="413"/>
      <c r="J251" s="413"/>
      <c r="K251" s="415">
        <f>SUM(K239:K250)</f>
        <v>1751</v>
      </c>
      <c r="L251" s="415">
        <f>SUM(L239:L250)</f>
        <v>1721</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18407</v>
      </c>
      <c r="E253" s="413"/>
      <c r="F253" s="413"/>
      <c r="G253" s="413"/>
      <c r="H253" s="413"/>
      <c r="I253" s="413"/>
      <c r="J253" s="413"/>
      <c r="K253" s="420">
        <f>D253</f>
        <v>18407</v>
      </c>
      <c r="L253" s="418">
        <v>18569</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18407</v>
      </c>
      <c r="E255" s="413"/>
      <c r="F255" s="413"/>
      <c r="G255" s="413"/>
      <c r="H255" s="413"/>
      <c r="I255" s="413"/>
      <c r="J255" s="413"/>
      <c r="K255" s="415">
        <f>SUM(K253:K254)</f>
        <v>18407</v>
      </c>
      <c r="L255" s="415">
        <f>SUM(L253:L254)</f>
        <v>18569</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6760</v>
      </c>
      <c r="E258" s="413"/>
      <c r="F258" s="413"/>
      <c r="G258" s="413"/>
      <c r="H258" s="413"/>
      <c r="I258" s="413"/>
      <c r="J258" s="413"/>
      <c r="K258" s="420">
        <f t="shared" ref="K258:K263" si="22">D258</f>
        <v>6760</v>
      </c>
      <c r="L258" s="412">
        <v>6629</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39807</v>
      </c>
      <c r="E260" s="413"/>
      <c r="F260" s="413"/>
      <c r="G260" s="413"/>
      <c r="H260" s="413"/>
      <c r="I260" s="413"/>
      <c r="J260" s="413"/>
      <c r="K260" s="420">
        <f t="shared" si="22"/>
        <v>39807</v>
      </c>
      <c r="L260" s="412">
        <v>39242</v>
      </c>
    </row>
    <row r="261" spans="1:12" x14ac:dyDescent="0.2">
      <c r="A261" s="1817" t="s">
        <v>1129</v>
      </c>
      <c r="B261" s="266">
        <v>2550</v>
      </c>
      <c r="C261" s="413"/>
      <c r="D261" s="412">
        <v>45661</v>
      </c>
      <c r="E261" s="413"/>
      <c r="F261" s="413"/>
      <c r="G261" s="413"/>
      <c r="H261" s="413"/>
      <c r="I261" s="413"/>
      <c r="J261" s="413"/>
      <c r="K261" s="420">
        <f t="shared" si="22"/>
        <v>45661</v>
      </c>
      <c r="L261" s="412">
        <v>47156</v>
      </c>
    </row>
    <row r="262" spans="1:12" x14ac:dyDescent="0.2">
      <c r="A262" s="1817" t="s">
        <v>107</v>
      </c>
      <c r="B262" s="266">
        <v>2560</v>
      </c>
      <c r="C262" s="413"/>
      <c r="D262" s="412">
        <v>19586</v>
      </c>
      <c r="E262" s="413"/>
      <c r="F262" s="413"/>
      <c r="G262" s="413"/>
      <c r="H262" s="413"/>
      <c r="I262" s="413"/>
      <c r="J262" s="413"/>
      <c r="K262" s="420">
        <f t="shared" si="22"/>
        <v>19586</v>
      </c>
      <c r="L262" s="412">
        <v>20391</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111814</v>
      </c>
      <c r="E264" s="413"/>
      <c r="F264" s="413"/>
      <c r="G264" s="413"/>
      <c r="H264" s="413"/>
      <c r="I264" s="413"/>
      <c r="J264" s="413"/>
      <c r="K264" s="415">
        <f>SUM(K257:K263)</f>
        <v>111814</v>
      </c>
      <c r="L264" s="415">
        <f>SUM(L257:L263)</f>
        <v>113418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140931</v>
      </c>
      <c r="E273" s="413"/>
      <c r="F273" s="413"/>
      <c r="G273" s="413"/>
      <c r="H273" s="413"/>
      <c r="I273" s="413"/>
      <c r="J273" s="413"/>
      <c r="K273" s="425">
        <f>SUM(K232,K237,K251,K255,K264,K271,K272)</f>
        <v>140931</v>
      </c>
      <c r="L273" s="425">
        <f>SUM(L232,L237,L251,L255,L264,L271,L272)</f>
        <v>142883</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193134</v>
      </c>
      <c r="E288" s="413"/>
      <c r="F288" s="413"/>
      <c r="G288" s="413"/>
      <c r="H288" s="415">
        <f>H286</f>
        <v>0</v>
      </c>
      <c r="I288" s="413"/>
      <c r="J288" s="413"/>
      <c r="K288" s="415">
        <f>SUM(K223,K273,K274,K278,K286,K287)</f>
        <v>193134</v>
      </c>
      <c r="L288" s="415">
        <f>SUM(L223,L273,L274,L278,L286,L287)</f>
        <v>199918</v>
      </c>
    </row>
    <row r="289" spans="1:14" ht="23.25" thickTop="1" x14ac:dyDescent="0.2">
      <c r="A289" s="901" t="s">
        <v>1177</v>
      </c>
      <c r="B289" s="902"/>
      <c r="C289" s="413"/>
      <c r="D289" s="416"/>
      <c r="E289" s="413"/>
      <c r="F289" s="413"/>
      <c r="G289" s="413"/>
      <c r="H289" s="441"/>
      <c r="I289" s="413"/>
      <c r="J289" s="413"/>
      <c r="K289" s="440">
        <f>'Revenues 9-14'!G275-'Expenditures 15-22'!K288</f>
        <v>41906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55242</v>
      </c>
      <c r="F294" s="412">
        <v>4046</v>
      </c>
      <c r="G294" s="412">
        <v>79098</v>
      </c>
      <c r="H294" s="412"/>
      <c r="I294" s="436"/>
      <c r="J294" s="436"/>
      <c r="K294" s="414">
        <f>SUM(C294:J294)</f>
        <v>138386</v>
      </c>
      <c r="L294" s="436">
        <v>212100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55242</v>
      </c>
      <c r="F296" s="425">
        <f t="shared" si="23"/>
        <v>4046</v>
      </c>
      <c r="G296" s="425">
        <f t="shared" si="23"/>
        <v>79098</v>
      </c>
      <c r="H296" s="425">
        <f t="shared" si="23"/>
        <v>0</v>
      </c>
      <c r="I296" s="425">
        <f t="shared" si="23"/>
        <v>0</v>
      </c>
      <c r="J296" s="425">
        <f t="shared" si="23"/>
        <v>0</v>
      </c>
      <c r="K296" s="425">
        <f t="shared" si="23"/>
        <v>138386</v>
      </c>
      <c r="L296" s="425">
        <f t="shared" si="23"/>
        <v>212100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55242</v>
      </c>
      <c r="F305" s="415">
        <f>SUM(F296)</f>
        <v>4046</v>
      </c>
      <c r="G305" s="415">
        <f>SUM(G296)</f>
        <v>79098</v>
      </c>
      <c r="H305" s="415">
        <f>SUM(H296,H303)</f>
        <v>0</v>
      </c>
      <c r="I305" s="415">
        <f>SUM(I296)</f>
        <v>0</v>
      </c>
      <c r="J305" s="415">
        <f>SUM(J296)</f>
        <v>0</v>
      </c>
      <c r="K305" s="415">
        <f>SUM(K296,K303,K304)</f>
        <v>138386</v>
      </c>
      <c r="L305" s="415">
        <f>SUM(L296,L303,L304)</f>
        <v>212100</v>
      </c>
    </row>
    <row r="306" spans="1:14" ht="23.25" customHeight="1" thickTop="1" x14ac:dyDescent="0.2">
      <c r="A306" s="2226" t="s">
        <v>1177</v>
      </c>
      <c r="B306" s="2227"/>
      <c r="C306" s="419"/>
      <c r="D306" s="419"/>
      <c r="E306" s="419"/>
      <c r="F306" s="419"/>
      <c r="G306" s="419"/>
      <c r="H306" s="419"/>
      <c r="I306" s="419"/>
      <c r="J306" s="419"/>
      <c r="K306" s="430">
        <f>'Revenues 9-14'!H275-'Expenditures 15-22'!K305</f>
        <v>141911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83975</v>
      </c>
      <c r="F313" s="436"/>
      <c r="G313" s="436"/>
      <c r="H313" s="436"/>
      <c r="I313" s="436"/>
      <c r="J313" s="436"/>
      <c r="K313" s="1061">
        <f t="shared" ref="K313:K320" si="24">SUM(C313:J313)</f>
        <v>83975</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67764</v>
      </c>
      <c r="F315" s="436"/>
      <c r="G315" s="436"/>
      <c r="H315" s="436"/>
      <c r="I315" s="436"/>
      <c r="J315" s="436"/>
      <c r="K315" s="1061">
        <f t="shared" si="24"/>
        <v>67764</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7939</v>
      </c>
      <c r="F318" s="436"/>
      <c r="G318" s="436"/>
      <c r="H318" s="436"/>
      <c r="I318" s="436"/>
      <c r="J318" s="436"/>
      <c r="K318" s="1061">
        <f t="shared" si="24"/>
        <v>7939</v>
      </c>
      <c r="L318" s="436">
        <v>3000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9263</v>
      </c>
      <c r="F320" s="436"/>
      <c r="G320" s="436"/>
      <c r="H320" s="436"/>
      <c r="I320" s="436"/>
      <c r="J320" s="436"/>
      <c r="K320" s="1061">
        <f t="shared" si="24"/>
        <v>9263</v>
      </c>
      <c r="L320" s="436">
        <v>8417</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151739</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168941</v>
      </c>
      <c r="F323" s="1062">
        <f t="shared" si="25"/>
        <v>0</v>
      </c>
      <c r="G323" s="1062">
        <f t="shared" si="25"/>
        <v>0</v>
      </c>
      <c r="H323" s="1062">
        <f t="shared" si="25"/>
        <v>0</v>
      </c>
      <c r="I323" s="1062">
        <f t="shared" si="25"/>
        <v>0</v>
      </c>
      <c r="J323" s="1062">
        <f t="shared" si="25"/>
        <v>0</v>
      </c>
      <c r="K323" s="1062">
        <f>SUM(K312:K322)</f>
        <v>168941</v>
      </c>
      <c r="L323" s="1062">
        <f>SUM(L312:L322)</f>
        <v>163156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168941</v>
      </c>
      <c r="F331" s="1062">
        <f t="shared" si="26"/>
        <v>0</v>
      </c>
      <c r="G331" s="1062">
        <f t="shared" si="26"/>
        <v>0</v>
      </c>
      <c r="H331" s="1062">
        <f>SUM(H323,H329)</f>
        <v>0</v>
      </c>
      <c r="I331" s="1062">
        <f t="shared" si="26"/>
        <v>0</v>
      </c>
      <c r="J331" s="1062">
        <f t="shared" si="26"/>
        <v>0</v>
      </c>
      <c r="K331" s="1062">
        <f>SUM(K323,K329)</f>
        <v>168941</v>
      </c>
      <c r="L331" s="425">
        <f>SUM(L323,L329,L330)</f>
        <v>163156</v>
      </c>
    </row>
    <row r="332" spans="1:14" ht="12.75" customHeight="1" thickTop="1" x14ac:dyDescent="0.2">
      <c r="A332" s="2228" t="s">
        <v>1177</v>
      </c>
      <c r="B332" s="2229"/>
      <c r="C332" s="413"/>
      <c r="D332" s="413"/>
      <c r="E332" s="413"/>
      <c r="F332" s="413"/>
      <c r="G332" s="413"/>
      <c r="H332" s="413"/>
      <c r="I332" s="413"/>
      <c r="J332" s="413"/>
      <c r="K332" s="1065">
        <f>'Revenues 9-14'!J275-'Expenditures 15-22'!K331</f>
        <v>8585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14871</v>
      </c>
      <c r="F337" s="412"/>
      <c r="G337" s="412"/>
      <c r="H337" s="412"/>
      <c r="I337" s="436"/>
      <c r="J337" s="436"/>
      <c r="K337" s="414">
        <f>SUM(C337:J337)</f>
        <v>14871</v>
      </c>
      <c r="L337" s="412">
        <v>10000</v>
      </c>
    </row>
    <row r="338" spans="1:14" x14ac:dyDescent="0.2">
      <c r="A338" s="1817" t="s">
        <v>221</v>
      </c>
      <c r="B338" s="266">
        <v>2540</v>
      </c>
      <c r="C338" s="412"/>
      <c r="D338" s="412"/>
      <c r="E338" s="412"/>
      <c r="F338" s="412"/>
      <c r="G338" s="412"/>
      <c r="H338" s="412"/>
      <c r="I338" s="436"/>
      <c r="J338" s="436"/>
      <c r="K338" s="414">
        <f>SUM(C338:J338)</f>
        <v>0</v>
      </c>
      <c r="L338" s="412">
        <v>1000</v>
      </c>
    </row>
    <row r="339" spans="1:14" ht="12.75" customHeight="1" thickBot="1" x14ac:dyDescent="0.25">
      <c r="A339" s="887" t="s">
        <v>835</v>
      </c>
      <c r="B339" s="468" t="s">
        <v>36</v>
      </c>
      <c r="C339" s="415">
        <f>SUM(C337:C338)</f>
        <v>0</v>
      </c>
      <c r="D339" s="415">
        <f t="shared" ref="D339:L339" si="27">SUM(D337:D338)</f>
        <v>0</v>
      </c>
      <c r="E339" s="415">
        <f t="shared" si="27"/>
        <v>14871</v>
      </c>
      <c r="F339" s="415">
        <f t="shared" si="27"/>
        <v>0</v>
      </c>
      <c r="G339" s="415">
        <f t="shared" si="27"/>
        <v>0</v>
      </c>
      <c r="H339" s="415">
        <f t="shared" si="27"/>
        <v>0</v>
      </c>
      <c r="I339" s="415">
        <f t="shared" si="27"/>
        <v>0</v>
      </c>
      <c r="J339" s="415">
        <f t="shared" si="27"/>
        <v>0</v>
      </c>
      <c r="K339" s="415">
        <f t="shared" si="27"/>
        <v>14871</v>
      </c>
      <c r="L339" s="415">
        <f t="shared" si="27"/>
        <v>11000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14871</v>
      </c>
      <c r="F341" s="415">
        <f t="shared" si="28"/>
        <v>0</v>
      </c>
      <c r="G341" s="415">
        <f t="shared" si="28"/>
        <v>0</v>
      </c>
      <c r="H341" s="415">
        <f t="shared" si="28"/>
        <v>0</v>
      </c>
      <c r="I341" s="415">
        <f t="shared" si="28"/>
        <v>0</v>
      </c>
      <c r="J341" s="415">
        <f t="shared" si="28"/>
        <v>0</v>
      </c>
      <c r="K341" s="415">
        <f t="shared" si="28"/>
        <v>14871</v>
      </c>
      <c r="L341" s="415">
        <f t="shared" si="28"/>
        <v>11000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14871</v>
      </c>
      <c r="F354" s="415">
        <f t="shared" si="29"/>
        <v>0</v>
      </c>
      <c r="G354" s="415">
        <f t="shared" si="29"/>
        <v>0</v>
      </c>
      <c r="H354" s="415">
        <f t="shared" si="29"/>
        <v>0</v>
      </c>
      <c r="I354" s="415">
        <f t="shared" si="29"/>
        <v>0</v>
      </c>
      <c r="J354" s="415">
        <f t="shared" si="29"/>
        <v>0</v>
      </c>
      <c r="K354" s="415">
        <f t="shared" si="29"/>
        <v>14871</v>
      </c>
      <c r="L354" s="415">
        <f>SUM(L341,L344,L352,L353)</f>
        <v>11000</v>
      </c>
    </row>
    <row r="355" spans="1:14" ht="23.25" thickTop="1" x14ac:dyDescent="0.2">
      <c r="A355" s="1856" t="s">
        <v>1177</v>
      </c>
      <c r="B355" s="469"/>
      <c r="C355" s="432"/>
      <c r="D355" s="432"/>
      <c r="E355" s="419"/>
      <c r="F355" s="419"/>
      <c r="G355" s="419"/>
      <c r="H355" s="419"/>
      <c r="I355" s="419"/>
      <c r="J355" s="417"/>
      <c r="K355" s="414">
        <f>'Revenues 9-14'!K275-'Expenditures 15-22'!K354</f>
        <v>15152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J30" sqref="J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J30" sqref="J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1972</v>
      </c>
      <c r="B2" s="835" t="s">
        <v>1938</v>
      </c>
      <c r="C2" s="1084" t="s">
        <v>1939</v>
      </c>
      <c r="D2" s="1084" t="s">
        <v>1940</v>
      </c>
      <c r="E2" s="1084" t="s">
        <v>1941</v>
      </c>
      <c r="F2" s="1084" t="s">
        <v>1942</v>
      </c>
    </row>
    <row r="3" spans="1:6" ht="12" customHeight="1" x14ac:dyDescent="0.2">
      <c r="A3" s="2261"/>
      <c r="B3" s="547"/>
      <c r="C3" s="833"/>
      <c r="D3" s="834" t="s">
        <v>295</v>
      </c>
      <c r="E3" s="833"/>
      <c r="F3" s="834" t="s">
        <v>296</v>
      </c>
    </row>
    <row r="4" spans="1:6" ht="13.7" customHeight="1" x14ac:dyDescent="0.2">
      <c r="A4" s="545" t="s">
        <v>1375</v>
      </c>
      <c r="B4" s="560">
        <f>'Revenues 9-14'!C5</f>
        <v>3106630</v>
      </c>
      <c r="C4" s="512">
        <v>705169</v>
      </c>
      <c r="D4" s="561">
        <f>B4-C4</f>
        <v>2401461</v>
      </c>
      <c r="E4" s="512">
        <v>3113510</v>
      </c>
      <c r="F4" s="561">
        <f>E4-C4</f>
        <v>2408341</v>
      </c>
    </row>
    <row r="5" spans="1:6" ht="13.7" customHeight="1" x14ac:dyDescent="0.2">
      <c r="A5" s="545" t="s">
        <v>1038</v>
      </c>
      <c r="B5" s="560">
        <f>'Revenues 9-14'!D5</f>
        <v>474634</v>
      </c>
      <c r="C5" s="512">
        <v>107734</v>
      </c>
      <c r="D5" s="561">
        <f t="shared" ref="D5:D18" si="0">B5-C5</f>
        <v>366900</v>
      </c>
      <c r="E5" s="512">
        <v>475675</v>
      </c>
      <c r="F5" s="561">
        <f>E5-C5</f>
        <v>367941</v>
      </c>
    </row>
    <row r="6" spans="1:6" ht="13.7" customHeight="1" x14ac:dyDescent="0.2">
      <c r="A6" s="545" t="s">
        <v>480</v>
      </c>
      <c r="B6" s="560">
        <f>'Revenues 9-14'!E5</f>
        <v>167521</v>
      </c>
      <c r="C6" s="512">
        <v>37002</v>
      </c>
      <c r="D6" s="561">
        <f t="shared" si="0"/>
        <v>130519</v>
      </c>
      <c r="E6" s="512">
        <v>163373</v>
      </c>
      <c r="F6" s="561">
        <f t="shared" ref="F6:F18" si="1">E6-C6</f>
        <v>126371</v>
      </c>
    </row>
    <row r="7" spans="1:6" ht="13.7" customHeight="1" x14ac:dyDescent="0.2">
      <c r="A7" s="545" t="s">
        <v>162</v>
      </c>
      <c r="B7" s="560">
        <f>'Revenues 9-14'!F5</f>
        <v>172590</v>
      </c>
      <c r="C7" s="512">
        <v>39176</v>
      </c>
      <c r="D7" s="561">
        <f t="shared" si="0"/>
        <v>133414</v>
      </c>
      <c r="E7" s="512">
        <v>172973</v>
      </c>
      <c r="F7" s="561">
        <f t="shared" si="1"/>
        <v>133797</v>
      </c>
    </row>
    <row r="8" spans="1:6" ht="13.7" customHeight="1" x14ac:dyDescent="0.2">
      <c r="A8" s="545" t="s">
        <v>1405</v>
      </c>
      <c r="B8" s="560">
        <f>'Revenues 9-14'!G5</f>
        <v>78227</v>
      </c>
      <c r="C8" s="512">
        <v>18119</v>
      </c>
      <c r="D8" s="561">
        <f t="shared" si="0"/>
        <v>60108</v>
      </c>
      <c r="E8" s="512">
        <v>80000</v>
      </c>
      <c r="F8" s="561">
        <f t="shared" si="1"/>
        <v>61881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10233</v>
      </c>
      <c r="C10" s="512">
        <v>2272</v>
      </c>
      <c r="D10" s="561">
        <f t="shared" si="0"/>
        <v>7961</v>
      </c>
      <c r="E10" s="512">
        <v>10032</v>
      </c>
      <c r="F10" s="561">
        <f t="shared" si="1"/>
        <v>7760</v>
      </c>
    </row>
    <row r="11" spans="1:6" x14ac:dyDescent="0.2">
      <c r="A11" s="545" t="s">
        <v>478</v>
      </c>
      <c r="B11" s="560">
        <f>'Revenues 9-14'!J5</f>
        <v>173936</v>
      </c>
      <c r="C11" s="512">
        <v>42584</v>
      </c>
      <c r="D11" s="561">
        <f t="shared" si="0"/>
        <v>131352</v>
      </c>
      <c r="E11" s="512">
        <v>188021</v>
      </c>
      <c r="F11" s="561">
        <f t="shared" si="1"/>
        <v>145437</v>
      </c>
    </row>
    <row r="12" spans="1:6" ht="13.7" customHeight="1" x14ac:dyDescent="0.2">
      <c r="A12" s="545" t="s">
        <v>164</v>
      </c>
      <c r="B12" s="560">
        <f>'Revenues 9-14'!K5</f>
        <v>29706</v>
      </c>
      <c r="C12" s="512">
        <v>9794</v>
      </c>
      <c r="D12" s="561">
        <f t="shared" si="0"/>
        <v>19912</v>
      </c>
      <c r="E12" s="512">
        <v>43243</v>
      </c>
      <c r="F12" s="561">
        <f t="shared" si="1"/>
        <v>33449</v>
      </c>
    </row>
    <row r="13" spans="1:6" ht="13.7" customHeight="1" x14ac:dyDescent="0.2">
      <c r="A13" s="545" t="s">
        <v>1112</v>
      </c>
      <c r="B13" s="560">
        <f>SUM('Revenues 9-14'!C6:D6)</f>
        <v>43153</v>
      </c>
      <c r="C13" s="512">
        <v>9794</v>
      </c>
      <c r="D13" s="561">
        <f t="shared" si="0"/>
        <v>33359</v>
      </c>
      <c r="E13" s="512">
        <v>43243</v>
      </c>
      <c r="F13" s="561">
        <f t="shared" si="1"/>
        <v>33449</v>
      </c>
    </row>
    <row r="14" spans="1:6" ht="13.7" customHeight="1" x14ac:dyDescent="0.2">
      <c r="A14" s="545" t="s">
        <v>479</v>
      </c>
      <c r="B14" s="560">
        <f>SUM('Revenues 9-14'!C7:D7,'Revenues 9-14'!F7:H7)</f>
        <v>34522</v>
      </c>
      <c r="C14" s="512">
        <v>7835</v>
      </c>
      <c r="D14" s="561">
        <f t="shared" si="0"/>
        <v>26687</v>
      </c>
      <c r="E14" s="512">
        <v>34595</v>
      </c>
      <c r="F14" s="561">
        <f t="shared" si="1"/>
        <v>26760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149793</v>
      </c>
      <c r="C16" s="512">
        <v>33966</v>
      </c>
      <c r="D16" s="561">
        <f t="shared" si="0"/>
        <v>115827</v>
      </c>
      <c r="E16" s="512">
        <v>149967</v>
      </c>
      <c r="F16" s="561">
        <f t="shared" si="1"/>
        <v>116001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4440945</v>
      </c>
      <c r="C19" s="562">
        <f>SUM(C4:C18)</f>
        <v>1013445</v>
      </c>
      <c r="D19" s="562">
        <f>SUM(D4:D18)</f>
        <v>3427500</v>
      </c>
      <c r="E19" s="562">
        <f>SUM(E4:E18)</f>
        <v>4474632</v>
      </c>
      <c r="F19" s="562">
        <f>SUM(F4:F18)</f>
        <v>3461187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0" sqref="J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0" t="s">
        <v>1974</v>
      </c>
      <c r="B2" s="2291"/>
      <c r="C2" s="1629" t="s">
        <v>1943</v>
      </c>
      <c r="D2" s="1629" t="s">
        <v>1944</v>
      </c>
      <c r="E2" s="1629" t="s">
        <v>1945</v>
      </c>
      <c r="F2" s="1629" t="s">
        <v>1946</v>
      </c>
    </row>
    <row r="3" spans="1:7" ht="23.25" customHeight="1" x14ac:dyDescent="0.2">
      <c r="A3" s="2295" t="s">
        <v>1328</v>
      </c>
      <c r="B3" s="2296"/>
      <c r="C3" s="2286"/>
      <c r="D3" s="2287"/>
      <c r="E3" s="2287"/>
      <c r="F3" s="2288"/>
    </row>
    <row r="4" spans="1:7" ht="12.75" customHeight="1" thickBot="1" x14ac:dyDescent="0.25">
      <c r="A4" s="2275" t="s">
        <v>734</v>
      </c>
      <c r="B4" s="2292"/>
      <c r="C4" s="927"/>
      <c r="D4" s="927"/>
      <c r="E4" s="927"/>
      <c r="F4" s="1604">
        <f>SUM(C4+D4)-E4</f>
        <v>0</v>
      </c>
    </row>
    <row r="5" spans="1:7" ht="13.5" thickTop="1" x14ac:dyDescent="0.2">
      <c r="A5" s="2293" t="s">
        <v>1324</v>
      </c>
      <c r="B5" s="2278"/>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4" t="s">
        <v>735</v>
      </c>
      <c r="B15" s="2276"/>
      <c r="C15" s="1604">
        <f>SUM(C6:C14)</f>
        <v>0</v>
      </c>
      <c r="D15" s="1604">
        <f>SUM(D6:D14)</f>
        <v>0</v>
      </c>
      <c r="E15" s="1604">
        <f>SUM(E6:E14)</f>
        <v>0</v>
      </c>
      <c r="F15" s="1604">
        <f>SUM(F6:F14)</f>
        <v>0</v>
      </c>
      <c r="G15" s="685"/>
    </row>
    <row r="16" spans="1:7" s="56" customFormat="1" ht="13.5" thickTop="1" x14ac:dyDescent="0.2">
      <c r="A16" s="2289" t="s">
        <v>1325</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454</v>
      </c>
      <c r="B19" s="2269"/>
      <c r="C19" s="1605"/>
      <c r="D19" s="512"/>
      <c r="E19" s="1605"/>
      <c r="F19" s="1604">
        <f>SUM(C19+D19)-E19</f>
        <v>0</v>
      </c>
    </row>
    <row r="20" spans="1:11" ht="12.75" customHeight="1" thickTop="1" thickBot="1" x14ac:dyDescent="0.25">
      <c r="A20" s="2273" t="s">
        <v>527</v>
      </c>
      <c r="B20" s="2274"/>
      <c r="C20" s="1605"/>
      <c r="D20" s="512"/>
      <c r="E20" s="1605"/>
      <c r="F20" s="1604">
        <f>SUM(C20+D20)-E20</f>
        <v>0</v>
      </c>
    </row>
    <row r="21" spans="1:11" ht="14.25" thickTop="1" thickBot="1" x14ac:dyDescent="0.25">
      <c r="A21" s="2275" t="s">
        <v>736</v>
      </c>
      <c r="B21" s="2276"/>
      <c r="C21" s="1604">
        <f>SUM(C17:C20)</f>
        <v>0</v>
      </c>
      <c r="D21" s="1604">
        <f>SUM(D17:D20)</f>
        <v>0</v>
      </c>
      <c r="E21" s="1604">
        <f>SUM(E17:E20)</f>
        <v>0</v>
      </c>
      <c r="F21" s="1604">
        <f>SUM(F17:F20)</f>
        <v>0</v>
      </c>
      <c r="G21" s="685"/>
    </row>
    <row r="22" spans="1:11" ht="13.5" thickTop="1" x14ac:dyDescent="0.2">
      <c r="A22" s="2277" t="s">
        <v>1326</v>
      </c>
      <c r="B22" s="2278"/>
      <c r="C22" s="2270"/>
      <c r="D22" s="2271"/>
      <c r="E22" s="2271"/>
      <c r="F22" s="2272"/>
    </row>
    <row r="23" spans="1:11" ht="23.25" customHeight="1" thickBot="1" x14ac:dyDescent="0.25">
      <c r="A23" s="2275" t="s">
        <v>737</v>
      </c>
      <c r="B23" s="2276"/>
      <c r="C23" s="927"/>
      <c r="D23" s="927"/>
      <c r="E23" s="927"/>
      <c r="F23" s="1604">
        <f>SUM(C23+D23)-E23</f>
        <v>0</v>
      </c>
      <c r="G23" s="685"/>
    </row>
    <row r="24" spans="1:11" ht="13.5" thickTop="1" x14ac:dyDescent="0.2">
      <c r="A24" s="2277" t="s">
        <v>1327</v>
      </c>
      <c r="B24" s="2278"/>
      <c r="C24" s="2270"/>
      <c r="D24" s="2271"/>
      <c r="E24" s="2271"/>
      <c r="F24" s="2272"/>
    </row>
    <row r="25" spans="1:11" ht="13.5" thickBot="1" x14ac:dyDescent="0.25">
      <c r="A25" s="2275" t="s">
        <v>738</v>
      </c>
      <c r="B25" s="2281"/>
      <c r="C25" s="927"/>
      <c r="D25" s="927"/>
      <c r="E25" s="927"/>
      <c r="F25" s="1604">
        <f>SUM(C25+D25)-E25</f>
        <v>0</v>
      </c>
      <c r="G25" s="685"/>
    </row>
    <row r="26" spans="1:11" ht="13.5" thickTop="1" x14ac:dyDescent="0.2">
      <c r="A26" s="2282" t="s">
        <v>762</v>
      </c>
      <c r="B26" s="2278"/>
      <c r="C26" s="1606"/>
      <c r="D26" s="1606"/>
      <c r="E26" s="1606"/>
      <c r="F26" s="1607"/>
    </row>
    <row r="27" spans="1:11" ht="13.5" thickBot="1" x14ac:dyDescent="0.25">
      <c r="A27" s="2275" t="s">
        <v>1260</v>
      </c>
      <c r="B27" s="2283"/>
      <c r="C27" s="512"/>
      <c r="D27" s="512"/>
      <c r="E27" s="512"/>
      <c r="F27" s="1604">
        <f>SUM(C27+D27)-E27</f>
        <v>0</v>
      </c>
      <c r="G27" s="685"/>
    </row>
    <row r="28" spans="1:11" ht="7.5" customHeight="1" thickTop="1" x14ac:dyDescent="0.2">
      <c r="A28" s="548"/>
    </row>
    <row r="29" spans="1:11" ht="23.25" customHeight="1" x14ac:dyDescent="0.2">
      <c r="A29" s="2279" t="s">
        <v>685</v>
      </c>
      <c r="B29" s="228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2099</v>
      </c>
      <c r="B31" s="658">
        <v>41313</v>
      </c>
      <c r="C31" s="1102">
        <v>20000</v>
      </c>
      <c r="D31" s="1610">
        <v>7</v>
      </c>
      <c r="E31" s="1102">
        <v>3397</v>
      </c>
      <c r="F31" s="1102"/>
      <c r="G31" s="1102"/>
      <c r="H31" s="1102">
        <v>3397</v>
      </c>
      <c r="I31" s="1103">
        <f>((E31+F31)-H31)+G31</f>
        <v>0</v>
      </c>
      <c r="J31" s="1102"/>
      <c r="K31" s="118"/>
    </row>
    <row r="32" spans="1:11" ht="12" customHeight="1" x14ac:dyDescent="0.2">
      <c r="A32" s="1104" t="s">
        <v>2100</v>
      </c>
      <c r="B32" s="658">
        <v>41395</v>
      </c>
      <c r="C32" s="1102">
        <v>1000000</v>
      </c>
      <c r="D32" s="1610">
        <v>1</v>
      </c>
      <c r="E32" s="1102">
        <v>900000</v>
      </c>
      <c r="F32" s="1102"/>
      <c r="G32" s="1102"/>
      <c r="H32" s="1102">
        <v>135000</v>
      </c>
      <c r="I32" s="1103">
        <f>((E32+F32)-H32)+G32</f>
        <v>765000</v>
      </c>
      <c r="J32" s="1102">
        <v>731476</v>
      </c>
      <c r="K32" s="118"/>
    </row>
    <row r="33" spans="1:11" ht="12" customHeight="1" x14ac:dyDescent="0.2">
      <c r="A33" s="1104" t="s">
        <v>2099</v>
      </c>
      <c r="B33" s="658">
        <v>41680</v>
      </c>
      <c r="C33" s="1102">
        <v>36000</v>
      </c>
      <c r="D33" s="1610">
        <v>7</v>
      </c>
      <c r="E33" s="1102">
        <v>18197</v>
      </c>
      <c r="F33" s="1102"/>
      <c r="G33" s="1102"/>
      <c r="H33" s="1102">
        <v>12071</v>
      </c>
      <c r="I33" s="1103">
        <f t="shared" ref="I33:I48" si="1">((E33+F33)-H33)+G33</f>
        <v>6126</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1056000</v>
      </c>
      <c r="D49" s="1609"/>
      <c r="E49" s="1103">
        <f t="shared" ref="E49:J49" si="2">SUM(E31:E48)</f>
        <v>921594</v>
      </c>
      <c r="F49" s="1103">
        <f t="shared" si="2"/>
        <v>0</v>
      </c>
      <c r="G49" s="1103">
        <f t="shared" si="2"/>
        <v>0</v>
      </c>
      <c r="H49" s="1103">
        <f t="shared" si="2"/>
        <v>150468</v>
      </c>
      <c r="I49" s="1103">
        <f t="shared" si="2"/>
        <v>771126</v>
      </c>
      <c r="J49" s="1103">
        <f t="shared" si="2"/>
        <v>731476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2" t="s">
        <v>687</v>
      </c>
      <c r="C52" s="2263"/>
      <c r="D52" s="2263"/>
      <c r="E52" s="124" t="s">
        <v>1011</v>
      </c>
      <c r="F52" s="2264"/>
      <c r="G52" s="2265"/>
      <c r="H52" s="118"/>
      <c r="I52" s="118"/>
      <c r="J52" s="121"/>
    </row>
    <row r="53" spans="1:11" ht="11.25" customHeight="1" x14ac:dyDescent="0.2">
      <c r="A53" s="753" t="s">
        <v>1086</v>
      </c>
      <c r="B53" s="125" t="s">
        <v>1127</v>
      </c>
      <c r="C53" s="121"/>
      <c r="D53" s="117"/>
      <c r="E53" s="124" t="s">
        <v>587</v>
      </c>
      <c r="F53" s="2266"/>
      <c r="G53" s="2267"/>
      <c r="H53" s="118"/>
      <c r="I53" s="118"/>
      <c r="J53" s="121"/>
    </row>
    <row r="54" spans="1:11" ht="11.25" customHeight="1" x14ac:dyDescent="0.2">
      <c r="A54" s="754" t="s">
        <v>1087</v>
      </c>
      <c r="B54" s="123" t="s">
        <v>1128</v>
      </c>
      <c r="C54" s="121"/>
      <c r="D54" s="117"/>
      <c r="E54" s="124" t="s">
        <v>588</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30" sqref="J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1023</v>
      </c>
      <c r="B1" s="2298"/>
      <c r="C1" s="2298"/>
      <c r="D1" s="2298"/>
      <c r="E1" s="2298"/>
      <c r="F1" s="2298"/>
      <c r="G1" s="2299"/>
      <c r="H1" s="1239"/>
      <c r="I1" s="759"/>
      <c r="J1" s="758"/>
    </row>
    <row r="2" spans="1:11" ht="36.75" x14ac:dyDescent="0.2">
      <c r="A2" s="2318" t="s">
        <v>1975</v>
      </c>
      <c r="B2" s="2319"/>
      <c r="C2" s="2319"/>
      <c r="D2" s="2319"/>
      <c r="E2" s="2320"/>
      <c r="F2" s="1889" t="s">
        <v>1077</v>
      </c>
      <c r="G2" s="1890" t="s">
        <v>101</v>
      </c>
      <c r="H2" s="1890" t="s">
        <v>479</v>
      </c>
      <c r="I2" s="1890" t="s">
        <v>1379</v>
      </c>
      <c r="J2" s="1890" t="s">
        <v>1022</v>
      </c>
      <c r="K2" s="1890" t="s">
        <v>145</v>
      </c>
    </row>
    <row r="3" spans="1:11" x14ac:dyDescent="0.2">
      <c r="A3" s="2321" t="s">
        <v>1949</v>
      </c>
      <c r="B3" s="2322"/>
      <c r="C3" s="2322"/>
      <c r="D3" s="2322"/>
      <c r="E3" s="2323"/>
      <c r="F3" s="255"/>
      <c r="G3" s="563"/>
      <c r="H3" s="563"/>
      <c r="I3" s="563"/>
      <c r="J3" s="1216">
        <v>339723</v>
      </c>
      <c r="K3" s="1216"/>
    </row>
    <row r="4" spans="1:11" x14ac:dyDescent="0.2">
      <c r="A4" s="2324" t="s">
        <v>434</v>
      </c>
      <c r="B4" s="2325"/>
      <c r="C4" s="2325"/>
      <c r="D4" s="2325"/>
      <c r="E4" s="2263"/>
      <c r="F4" s="550"/>
      <c r="G4" s="571"/>
      <c r="H4" s="570"/>
      <c r="I4" s="571"/>
      <c r="J4" s="1194"/>
      <c r="K4" s="1194"/>
    </row>
    <row r="5" spans="1:11" ht="13.5" customHeight="1" x14ac:dyDescent="0.2">
      <c r="A5" s="2300" t="s">
        <v>1259</v>
      </c>
      <c r="B5" s="2301"/>
      <c r="C5" s="2301"/>
      <c r="D5" s="2301"/>
      <c r="E5" s="2302"/>
      <c r="F5" s="1150" t="s">
        <v>1014</v>
      </c>
      <c r="G5" s="569"/>
      <c r="H5" s="563">
        <v>34522</v>
      </c>
      <c r="I5" s="1213"/>
      <c r="J5" s="1184"/>
      <c r="K5" s="1184"/>
    </row>
    <row r="6" spans="1:11" x14ac:dyDescent="0.2">
      <c r="A6" s="1891" t="s">
        <v>836</v>
      </c>
      <c r="B6" s="1892"/>
      <c r="C6" s="1892"/>
      <c r="D6" s="1892"/>
      <c r="E6" s="1893"/>
      <c r="F6" s="256" t="s">
        <v>1015</v>
      </c>
      <c r="G6" s="563"/>
      <c r="H6" s="563"/>
      <c r="I6" s="563"/>
      <c r="J6" s="1216">
        <v>630</v>
      </c>
      <c r="K6" s="1216"/>
    </row>
    <row r="7" spans="1:11" x14ac:dyDescent="0.2">
      <c r="A7" s="651" t="s">
        <v>282</v>
      </c>
      <c r="B7" s="1894"/>
      <c r="C7" s="1894"/>
      <c r="D7" s="1894"/>
      <c r="E7" s="1895"/>
      <c r="F7" s="1150" t="s">
        <v>1016</v>
      </c>
      <c r="G7" s="571"/>
      <c r="H7" s="571"/>
      <c r="I7" s="571"/>
      <c r="J7" s="1214"/>
      <c r="K7" s="1216">
        <v>1800</v>
      </c>
    </row>
    <row r="8" spans="1:11" x14ac:dyDescent="0.2">
      <c r="A8" s="651" t="s">
        <v>408</v>
      </c>
      <c r="B8" s="1894"/>
      <c r="C8" s="1894"/>
      <c r="D8" s="1894"/>
      <c r="E8" s="1895"/>
      <c r="F8" s="1150" t="s">
        <v>1017</v>
      </c>
      <c r="G8" s="568"/>
      <c r="H8" s="568"/>
      <c r="I8" s="568"/>
      <c r="J8" s="1216">
        <v>279667</v>
      </c>
      <c r="K8" s="1194"/>
    </row>
    <row r="9" spans="1:11" x14ac:dyDescent="0.2">
      <c r="A9" s="651" t="s">
        <v>145</v>
      </c>
      <c r="B9" s="1894"/>
      <c r="C9" s="1894"/>
      <c r="D9" s="1894"/>
      <c r="E9" s="1895"/>
      <c r="F9" s="256" t="s">
        <v>1019</v>
      </c>
      <c r="G9" s="568"/>
      <c r="H9" s="569"/>
      <c r="I9" s="569"/>
      <c r="J9" s="1214"/>
      <c r="K9" s="1216">
        <v>11065</v>
      </c>
    </row>
    <row r="10" spans="1:11" ht="12" customHeight="1" x14ac:dyDescent="0.2">
      <c r="A10" s="2303" t="s">
        <v>1909</v>
      </c>
      <c r="B10" s="2304"/>
      <c r="C10" s="2304"/>
      <c r="D10" s="2304"/>
      <c r="E10" s="2305"/>
      <c r="F10" s="1282" t="s">
        <v>1030</v>
      </c>
      <c r="G10" s="568"/>
      <c r="H10" s="1283"/>
      <c r="I10" s="563"/>
      <c r="J10" s="1216"/>
      <c r="K10" s="1216"/>
    </row>
    <row r="11" spans="1:11" x14ac:dyDescent="0.2">
      <c r="A11" s="2300" t="s">
        <v>167</v>
      </c>
      <c r="B11" s="2301"/>
      <c r="C11" s="2301"/>
      <c r="D11" s="2301"/>
      <c r="E11" s="230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34522</v>
      </c>
      <c r="I12" s="564">
        <f>SUM(I5:I11)</f>
        <v>0</v>
      </c>
      <c r="J12" s="564">
        <f>SUM(J5:J11)</f>
        <v>280297</v>
      </c>
      <c r="K12" s="564">
        <f>SUM(K5:K11)</f>
        <v>12865</v>
      </c>
    </row>
    <row r="13" spans="1:11" ht="12.75" customHeight="1" thickTop="1" x14ac:dyDescent="0.2">
      <c r="A13" s="2326" t="s">
        <v>435</v>
      </c>
      <c r="B13" s="2327"/>
      <c r="C13" s="2327"/>
      <c r="D13" s="2327"/>
      <c r="E13" s="2328"/>
      <c r="F13" s="1151"/>
      <c r="G13" s="565"/>
      <c r="H13" s="566"/>
      <c r="I13" s="567"/>
      <c r="J13" s="567"/>
      <c r="K13" s="567"/>
    </row>
    <row r="14" spans="1:11" x14ac:dyDescent="0.2">
      <c r="A14" s="2309" t="s">
        <v>535</v>
      </c>
      <c r="B14" s="2309"/>
      <c r="C14" s="2309"/>
      <c r="D14" s="2309"/>
      <c r="E14" s="2310"/>
      <c r="F14" s="257" t="s">
        <v>1020</v>
      </c>
      <c r="G14" s="568"/>
      <c r="H14" s="563">
        <v>34522</v>
      </c>
      <c r="I14" s="569"/>
      <c r="J14" s="1184"/>
      <c r="K14" s="1216">
        <v>12865</v>
      </c>
    </row>
    <row r="15" spans="1:11" x14ac:dyDescent="0.2">
      <c r="A15" s="2301" t="s">
        <v>5</v>
      </c>
      <c r="B15" s="2301"/>
      <c r="C15" s="2301"/>
      <c r="D15" s="2301"/>
      <c r="E15" s="2302"/>
      <c r="F15" s="257" t="s">
        <v>1021</v>
      </c>
      <c r="G15" s="569"/>
      <c r="H15" s="563"/>
      <c r="I15" s="563"/>
      <c r="J15" s="1216">
        <v>138386</v>
      </c>
      <c r="K15" s="1216"/>
    </row>
    <row r="16" spans="1:11" ht="12.75" customHeight="1" x14ac:dyDescent="0.2">
      <c r="A16" s="2301" t="s">
        <v>339</v>
      </c>
      <c r="B16" s="2301"/>
      <c r="C16" s="2301"/>
      <c r="D16" s="2301"/>
      <c r="E16" s="230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01" t="s">
        <v>490</v>
      </c>
      <c r="B19" s="2312"/>
      <c r="C19" s="2312"/>
      <c r="D19" s="2312"/>
      <c r="E19" s="2302"/>
      <c r="F19" s="257" t="s">
        <v>1108</v>
      </c>
      <c r="G19" s="568"/>
      <c r="H19" s="568"/>
      <c r="I19" s="568"/>
      <c r="J19" s="1216"/>
      <c r="K19" s="1202"/>
    </row>
    <row r="20" spans="1:11" ht="12.75" customHeight="1" x14ac:dyDescent="0.2">
      <c r="A20" s="2313" t="s">
        <v>1908</v>
      </c>
      <c r="B20" s="2314"/>
      <c r="C20" s="2314"/>
      <c r="D20" s="2314"/>
      <c r="E20" s="231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1910</v>
      </c>
      <c r="B22" s="2304"/>
      <c r="C22" s="2304"/>
      <c r="D22" s="2304"/>
      <c r="E22" s="231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34522</v>
      </c>
      <c r="I23" s="564">
        <f>SUM(I14:I16,I21,I22)</f>
        <v>0</v>
      </c>
      <c r="J23" s="564">
        <f>SUM(J14:J16,J21,J22)</f>
        <v>138386</v>
      </c>
      <c r="K23" s="564">
        <f>SUM(K14:K16,K21,K22)</f>
        <v>12865</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481634</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481634</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06"/>
      <c r="I31" s="2307"/>
      <c r="J31" s="2307"/>
      <c r="K31" s="2307"/>
    </row>
    <row r="32" spans="1:11" x14ac:dyDescent="0.2">
      <c r="A32" s="59"/>
      <c r="B32" s="9"/>
      <c r="C32" s="9"/>
      <c r="D32" s="9"/>
      <c r="E32" s="552"/>
      <c r="F32" s="1157" t="s">
        <v>639</v>
      </c>
      <c r="G32" s="572"/>
      <c r="H32" s="2308"/>
      <c r="I32" s="2307"/>
      <c r="J32" s="2307"/>
      <c r="K32" s="2307"/>
    </row>
    <row r="33" spans="1:11" ht="9.75" customHeight="1" x14ac:dyDescent="0.2">
      <c r="A33" s="1791" t="s">
        <v>1907</v>
      </c>
      <c r="B33" s="113"/>
      <c r="C33" s="113"/>
      <c r="D33" s="113"/>
      <c r="E33" s="113"/>
      <c r="F33" s="113"/>
      <c r="G33" s="573"/>
      <c r="H33" s="2308"/>
      <c r="I33" s="2307"/>
      <c r="J33" s="2307"/>
      <c r="K33" s="230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30" sqref="J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2"/>
      <c r="K1" s="2333"/>
      <c r="L1" s="2333"/>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56972</v>
      </c>
      <c r="D5" s="642"/>
      <c r="E5" s="642"/>
      <c r="F5" s="1067">
        <f>(C5+D5)-E5</f>
        <v>56972</v>
      </c>
      <c r="G5" s="638"/>
      <c r="H5" s="644"/>
      <c r="I5" s="644"/>
      <c r="J5" s="644"/>
      <c r="K5" s="649"/>
      <c r="L5" s="1066">
        <f>F5-K5</f>
        <v>56972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4995665</v>
      </c>
      <c r="D8" s="643"/>
      <c r="E8" s="643"/>
      <c r="F8" s="1067">
        <f>(C8+D8)-E8</f>
        <v>4995665</v>
      </c>
      <c r="G8" s="639">
        <v>50</v>
      </c>
      <c r="H8" s="575">
        <v>3478323</v>
      </c>
      <c r="I8" s="575">
        <v>75008</v>
      </c>
      <c r="J8" s="575"/>
      <c r="K8" s="1066">
        <f>(H8+I8)-J8</f>
        <v>3553331</v>
      </c>
      <c r="L8" s="1066">
        <f>F8-K8</f>
        <v>1442334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987577</v>
      </c>
      <c r="D10" s="1068">
        <v>70069</v>
      </c>
      <c r="E10" s="1068"/>
      <c r="F10" s="1069">
        <f>(C10+D10)-E10</f>
        <v>1057646</v>
      </c>
      <c r="G10" s="639">
        <v>20</v>
      </c>
      <c r="H10" s="1070">
        <v>327235</v>
      </c>
      <c r="I10" s="1070">
        <v>49097</v>
      </c>
      <c r="J10" s="1070"/>
      <c r="K10" s="1066">
        <f>(H10+I10)-J10</f>
        <v>376332</v>
      </c>
      <c r="L10" s="1066">
        <f>F10-K10</f>
        <v>681314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2145403</v>
      </c>
      <c r="D12" s="643">
        <v>65149</v>
      </c>
      <c r="E12" s="643"/>
      <c r="F12" s="1067">
        <f>(C12+D12)-E12</f>
        <v>2210552</v>
      </c>
      <c r="G12" s="639">
        <v>10</v>
      </c>
      <c r="H12" s="575">
        <v>1816828</v>
      </c>
      <c r="I12" s="575">
        <v>70318</v>
      </c>
      <c r="J12" s="575"/>
      <c r="K12" s="1066">
        <f>(H12+I12)-J12</f>
        <v>1887146</v>
      </c>
      <c r="L12" s="1066">
        <f>F12-K12</f>
        <v>323406</v>
      </c>
    </row>
    <row r="13" spans="1:14" ht="14.25" thickTop="1" thickBot="1" x14ac:dyDescent="0.25">
      <c r="A13" s="654" t="s">
        <v>1336</v>
      </c>
      <c r="B13" s="285">
        <v>252</v>
      </c>
      <c r="C13" s="643">
        <v>1291287</v>
      </c>
      <c r="D13" s="643"/>
      <c r="E13" s="643"/>
      <c r="F13" s="1067">
        <f>(C13+D13)-E13</f>
        <v>1291287</v>
      </c>
      <c r="G13" s="639">
        <v>5</v>
      </c>
      <c r="H13" s="575">
        <v>1262778</v>
      </c>
      <c r="I13" s="575">
        <v>10833</v>
      </c>
      <c r="J13" s="575"/>
      <c r="K13" s="1066">
        <f>(H13+I13)-J13</f>
        <v>1273611</v>
      </c>
      <c r="L13" s="1066">
        <f>F13-K13</f>
        <v>17676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9476904</v>
      </c>
      <c r="D16" s="645">
        <f>SUM(D3,D5:D6,D8:D10,D12:D15)</f>
        <v>135218</v>
      </c>
      <c r="E16" s="645">
        <f>SUM(E3,E5:E6,E8:E10,E12:E15)</f>
        <v>0</v>
      </c>
      <c r="F16" s="645">
        <f>SUM(F3,F5:F6,F8:F10,F12:F15)</f>
        <v>9612122</v>
      </c>
      <c r="G16" s="639"/>
      <c r="H16" s="645">
        <f>SUM(H3,H6,H8:H10,H12:H14,)</f>
        <v>6885164</v>
      </c>
      <c r="I16" s="645">
        <f>SUM(I3,I6,I8:I10,I12:I14,)</f>
        <v>205256</v>
      </c>
      <c r="J16" s="645">
        <f>SUM(J3,J6,J8:J10,J12:J14,)</f>
        <v>0</v>
      </c>
      <c r="K16" s="1067">
        <f>(H16+I16)-J16</f>
        <v>7090420</v>
      </c>
      <c r="L16" s="1067">
        <f>F16-K16</f>
        <v>2521702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205256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J30" sqref="J30"/>
      <selection pane="bottomLeft" activeCell="J30" sqref="J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1981</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5553074</v>
      </c>
      <c r="G8" s="357"/>
    </row>
    <row r="9" spans="1:7" ht="12" customHeight="1" x14ac:dyDescent="0.2">
      <c r="A9" s="359" t="s">
        <v>539</v>
      </c>
      <c r="B9" s="944" t="s">
        <v>1873</v>
      </c>
      <c r="C9" s="358"/>
      <c r="D9" s="359" t="s">
        <v>591</v>
      </c>
      <c r="E9" s="579"/>
      <c r="F9" s="946">
        <f>'Expenditures 15-22'!K150</f>
        <v>502293</v>
      </c>
      <c r="G9" s="947"/>
    </row>
    <row r="10" spans="1:7" ht="12" customHeight="1" x14ac:dyDescent="0.2">
      <c r="A10" s="359" t="s">
        <v>589</v>
      </c>
      <c r="B10" s="944" t="s">
        <v>1874</v>
      </c>
      <c r="C10" s="358"/>
      <c r="D10" s="359" t="s">
        <v>591</v>
      </c>
      <c r="E10" s="579"/>
      <c r="F10" s="946">
        <f>'Expenditures 15-22'!K168</f>
        <v>179074</v>
      </c>
      <c r="G10" s="947"/>
    </row>
    <row r="11" spans="1:7" ht="12" customHeight="1" x14ac:dyDescent="0.2">
      <c r="A11" s="359" t="s">
        <v>540</v>
      </c>
      <c r="B11" s="944" t="s">
        <v>1875</v>
      </c>
      <c r="C11" s="358"/>
      <c r="D11" s="359" t="s">
        <v>591</v>
      </c>
      <c r="E11" s="579"/>
      <c r="F11" s="946">
        <f>'Expenditures 15-22'!K204</f>
        <v>597194</v>
      </c>
      <c r="G11" s="947"/>
    </row>
    <row r="12" spans="1:7" ht="12" customHeight="1" x14ac:dyDescent="0.2">
      <c r="A12" s="359" t="s">
        <v>541</v>
      </c>
      <c r="B12" s="944" t="s">
        <v>1876</v>
      </c>
      <c r="C12" s="358"/>
      <c r="D12" s="359" t="s">
        <v>591</v>
      </c>
      <c r="E12" s="579"/>
      <c r="F12" s="946">
        <f>'Expenditures 15-22'!K288</f>
        <v>193134</v>
      </c>
      <c r="G12" s="947"/>
    </row>
    <row r="13" spans="1:7" ht="12" customHeight="1" x14ac:dyDescent="0.2">
      <c r="A13" s="359" t="s">
        <v>113</v>
      </c>
      <c r="B13" s="944" t="s">
        <v>1877</v>
      </c>
      <c r="C13" s="358"/>
      <c r="D13" s="359" t="s">
        <v>591</v>
      </c>
      <c r="E13" s="579"/>
      <c r="F13" s="946">
        <f>'Expenditures 15-22'!K331</f>
        <v>168941</v>
      </c>
      <c r="G13" s="948"/>
    </row>
    <row r="14" spans="1:7" ht="12" customHeight="1" thickBot="1" x14ac:dyDescent="0.25">
      <c r="A14" s="949"/>
      <c r="B14" s="580"/>
      <c r="C14" s="581"/>
      <c r="D14" s="1004" t="s">
        <v>591</v>
      </c>
      <c r="E14" s="592" t="s">
        <v>1134</v>
      </c>
      <c r="F14" s="950">
        <f>SUM(F8:F13)</f>
        <v>7193710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83725</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360817</v>
      </c>
      <c r="G53" s="357"/>
    </row>
    <row r="54" spans="1:7" ht="12" customHeight="1" x14ac:dyDescent="0.2">
      <c r="A54" s="359" t="s">
        <v>538</v>
      </c>
      <c r="B54" s="359" t="s">
        <v>1885</v>
      </c>
      <c r="C54" s="965" t="s">
        <v>1160</v>
      </c>
      <c r="D54" s="961" t="s">
        <v>1302</v>
      </c>
      <c r="E54" s="579"/>
      <c r="F54" s="1108">
        <f>'Expenditures 15-22'!G114</f>
        <v>21208</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34912</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150468</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3960</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655090</v>
      </c>
      <c r="G75" s="357"/>
    </row>
    <row r="76" spans="1:8" s="971" customFormat="1" ht="12" customHeight="1" thickTop="1" thickBot="1" x14ac:dyDescent="0.25">
      <c r="A76" s="585"/>
      <c r="B76" s="583"/>
      <c r="C76" s="584"/>
      <c r="D76" s="970" t="s">
        <v>1859</v>
      </c>
      <c r="E76" s="595"/>
      <c r="F76" s="1114">
        <f>(F14-F75)</f>
        <v>6538620</v>
      </c>
      <c r="G76" s="359"/>
    </row>
    <row r="77" spans="1:8" s="971" customFormat="1" ht="12" customHeight="1" thickTop="1" x14ac:dyDescent="0.2">
      <c r="A77" s="586"/>
      <c r="B77" s="583"/>
      <c r="C77" s="584"/>
      <c r="D77" s="970" t="s">
        <v>1951</v>
      </c>
      <c r="E77" s="595"/>
      <c r="F77" s="1625">
        <v>654.79</v>
      </c>
      <c r="G77" s="360"/>
      <c r="H77" s="359"/>
    </row>
    <row r="78" spans="1:8" s="971" customFormat="1" ht="12" customHeight="1" thickBot="1" x14ac:dyDescent="0.25">
      <c r="A78" s="587"/>
      <c r="B78" s="583"/>
      <c r="C78" s="584"/>
      <c r="D78" s="970" t="s">
        <v>1930</v>
      </c>
      <c r="E78" s="595" t="s">
        <v>1134</v>
      </c>
      <c r="F78" s="1115">
        <f>IF(F77&gt;0,F76/F77," Complete Line 77")</f>
        <v>9985.8275172192625</v>
      </c>
      <c r="G78" s="359"/>
    </row>
    <row r="79" spans="1:8" s="971" customFormat="1" ht="12" thickTop="1" x14ac:dyDescent="0.2">
      <c r="A79" s="384"/>
      <c r="B79" s="359"/>
      <c r="C79" s="358"/>
      <c r="D79" s="582"/>
      <c r="E79" s="579"/>
      <c r="F79" s="972"/>
      <c r="G79" s="359"/>
    </row>
    <row r="80" spans="1:8" s="971" customFormat="1" ht="12" thickBot="1" x14ac:dyDescent="0.25">
      <c r="A80" s="2334" t="s">
        <v>1317</v>
      </c>
      <c r="B80" s="2335"/>
      <c r="C80" s="2335"/>
      <c r="D80" s="2335"/>
      <c r="E80" s="2335"/>
      <c r="F80" s="233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124972</v>
      </c>
      <c r="G93" s="979"/>
    </row>
    <row r="94" spans="1:7" ht="12" customHeight="1" x14ac:dyDescent="0.2">
      <c r="A94" s="980" t="s">
        <v>147</v>
      </c>
      <c r="B94" s="980" t="s">
        <v>183</v>
      </c>
      <c r="C94" s="977">
        <v>1700</v>
      </c>
      <c r="D94" s="986" t="str">
        <f>'Revenues 9-14'!A82</f>
        <v>Total District/School Activity Income</v>
      </c>
      <c r="E94" s="385"/>
      <c r="F94" s="1073">
        <f>SUM('Revenues 9-14'!C82,'Revenues 9-14'!D82)</f>
        <v>36125</v>
      </c>
      <c r="G94" s="979"/>
    </row>
    <row r="95" spans="1:7" ht="12" customHeight="1" x14ac:dyDescent="0.2">
      <c r="A95" s="980" t="s">
        <v>538</v>
      </c>
      <c r="B95" s="980" t="s">
        <v>184</v>
      </c>
      <c r="C95" s="977">
        <f>'Revenues 9-14'!B84</f>
        <v>1811</v>
      </c>
      <c r="D95" s="978" t="str">
        <f>'Revenues 9-14'!A84</f>
        <v>Rentals - Regular Textbooks</v>
      </c>
      <c r="E95" s="385"/>
      <c r="F95" s="1073">
        <f>'Revenues 9-14'!C84</f>
        <v>28641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140460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842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1013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11065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390781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2697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159579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84471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1920</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22876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6400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1134</v>
      </c>
      <c r="F175" s="1117">
        <f>SUM(F83:F135,F160:F173)</f>
        <v>1009922</v>
      </c>
    </row>
    <row r="176" spans="1:7" ht="12" customHeight="1" x14ac:dyDescent="0.2">
      <c r="A176" s="588"/>
      <c r="B176" s="589"/>
      <c r="C176" s="590"/>
      <c r="D176" s="1002" t="s">
        <v>1927</v>
      </c>
      <c r="E176" s="1056"/>
      <c r="F176" s="1118">
        <f>'PCTC-OEPP 28-29'!F76-F175</f>
        <v>5528698</v>
      </c>
    </row>
    <row r="177" spans="1:7" ht="12" customHeight="1" x14ac:dyDescent="0.2">
      <c r="A177" s="588"/>
      <c r="B177" s="589"/>
      <c r="C177" s="590"/>
      <c r="D177" s="1002" t="s">
        <v>798</v>
      </c>
      <c r="E177" s="1056"/>
      <c r="F177" s="1118">
        <f>'Cap Outlay Deprec 27'!I18</f>
        <v>205256</v>
      </c>
    </row>
    <row r="178" spans="1:7" ht="12" customHeight="1" x14ac:dyDescent="0.2">
      <c r="A178" s="588"/>
      <c r="B178" s="589"/>
      <c r="C178" s="590"/>
      <c r="D178" s="1002" t="s">
        <v>1929</v>
      </c>
      <c r="E178" s="1056"/>
      <c r="F178" s="1118">
        <f>F176+F177</f>
        <v>5733954</v>
      </c>
    </row>
    <row r="179" spans="1:7" ht="12" customHeight="1" x14ac:dyDescent="0.2">
      <c r="A179" s="588"/>
      <c r="B179" s="591"/>
      <c r="C179" s="590"/>
      <c r="D179" s="1002" t="s">
        <v>1982</v>
      </c>
      <c r="E179" s="1056"/>
      <c r="F179" s="1119">
        <f>'PCTC-OEPP 28-29'!F77</f>
        <v>654.79</v>
      </c>
      <c r="G179" s="69"/>
    </row>
    <row r="180" spans="1:7" ht="12" customHeight="1" thickBot="1" x14ac:dyDescent="0.25">
      <c r="A180" s="588"/>
      <c r="B180" s="591"/>
      <c r="C180" s="590"/>
      <c r="D180" s="1002" t="s">
        <v>2080</v>
      </c>
      <c r="E180" s="1056" t="s">
        <v>2081</v>
      </c>
      <c r="F180" s="1120">
        <f>F178/F179</f>
        <v>8756.9358114815441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30" sqref="J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0" t="s">
        <v>2070</v>
      </c>
      <c r="B11" s="2351"/>
      <c r="C11" s="2351"/>
      <c r="D11" s="2269"/>
      <c r="E11" s="863">
        <v>20487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3869737</v>
      </c>
      <c r="F19" s="771"/>
      <c r="G19" s="773">
        <f>'Expenditures 15-22'!K33-SUM('Expenditures 15-22'!G33,'Expenditures 15-22'!I33)+'Expenditures 15-22'!D223</f>
        <v>3869737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97128</v>
      </c>
      <c r="F21" s="771"/>
      <c r="G21" s="773">
        <f>'Expenditures 15-22'!K42-SUM('Expenditures 15-22'!G42,'Expenditures 15-22'!I42)+'Expenditures 15-22'!K120-SUM('Expenditures 15-22'!G120,'Expenditures 15-22'!I120)+'Expenditures 15-22'!K174-SUM('Expenditures 15-22'!G174,'Expenditures 15-22'!I174)+'Expenditures 15-22'!D232</f>
        <v>97128</v>
      </c>
      <c r="H21" s="286"/>
      <c r="I21" s="216"/>
    </row>
    <row r="22" spans="1:9" s="2" customFormat="1" ht="12" customHeight="1" x14ac:dyDescent="0.2">
      <c r="A22" s="770" t="s">
        <v>663</v>
      </c>
      <c r="B22" s="766"/>
      <c r="C22" s="765">
        <v>2200</v>
      </c>
      <c r="D22" s="771"/>
      <c r="E22" s="772">
        <f>'Expenditures 15-22'!K47-SUM('Expenditures 15-22'!G47,'Expenditures 15-22'!I47)+'Expenditures 15-22'!D237</f>
        <v>102787</v>
      </c>
      <c r="F22" s="771"/>
      <c r="G22" s="773">
        <f>'Expenditures 15-22'!K47-SUM('Expenditures 15-22'!G47,'Expenditures 15-22'!I47)+'Expenditures 15-22'!D237</f>
        <v>102787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368267</v>
      </c>
      <c r="F23" s="771"/>
      <c r="G23" s="772">
        <f>'Expenditures 15-22'!K53-SUM('Expenditures 15-22'!G53,'Expenditures 15-22'!I53)+'Expenditures 15-22'!D251+'Expenditures 15-22'!K323-SUM('Expenditures 15-22'!G323,'Expenditures 15-22'!I323)</f>
        <v>368267</v>
      </c>
      <c r="H23" s="286"/>
      <c r="I23" s="216"/>
    </row>
    <row r="24" spans="1:9" s="2" customFormat="1" ht="12" customHeight="1" x14ac:dyDescent="0.2">
      <c r="A24" s="770" t="s">
        <v>665</v>
      </c>
      <c r="B24" s="766"/>
      <c r="C24" s="765">
        <v>2400</v>
      </c>
      <c r="D24" s="771"/>
      <c r="E24" s="772">
        <f>'Expenditures 15-22'!K57-SUM('Expenditures 15-22'!G57,'Expenditures 15-22'!I57)+'Expenditures 15-22'!D255</f>
        <v>455453</v>
      </c>
      <c r="F24" s="771"/>
      <c r="G24" s="773">
        <f>'Expenditures 15-22'!K57-SUM('Expenditures 15-22'!G57,'Expenditures 15-22'!I57)+'Expenditures 15-22'!D255</f>
        <v>455453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64942</v>
      </c>
      <c r="E27" s="772">
        <f>E8</f>
        <v>0</v>
      </c>
      <c r="F27" s="772">
        <f>'Expenditures 15-22'!K60-SUM('Expenditures 15-22'!G60,'Expenditures 15-22'!I60)+'Expenditures 15-22'!D258-E8</f>
        <v>64942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621671</v>
      </c>
      <c r="F28" s="775">
        <f>'Expenditures 15-22'!K61-SUM('Expenditures 15-22'!G61,'Expenditures 15-22'!I61)+'Expenditures 15-22'!K124-SUM('Expenditures 15-22'!G124,'Expenditures 15-22'!I124)+'Expenditures 15-22'!D260-E9</f>
        <v>621671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646360</v>
      </c>
      <c r="F29" s="771"/>
      <c r="G29" s="773">
        <f>'Expenditures 15-22'!K62-SUM('Expenditures 15-22'!G62,'Expenditures 15-22'!I62)+'Expenditures 15-22'!K125-SUM('Expenditures 15-22'!G125,'Expenditures 15-22'!I125)+'Expenditures 15-22'!K176-SUM('Expenditures 15-22'!G176,'Expenditures 15-22'!I176)+'Expenditures 15-22'!D261</f>
        <v>646360</v>
      </c>
      <c r="H29" s="394"/>
    </row>
    <row r="30" spans="1:9" ht="12" customHeight="1" x14ac:dyDescent="0.2">
      <c r="A30" s="770" t="s">
        <v>107</v>
      </c>
      <c r="B30" s="768"/>
      <c r="C30" s="765">
        <v>2560</v>
      </c>
      <c r="D30" s="771"/>
      <c r="E30" s="772">
        <f>'Expenditures 15-22'!K63-SUM('Expenditures 15-22'!G63,'Expenditures 15-22'!I63)+'Expenditures 15-22'!D262-E10</f>
        <v>371354</v>
      </c>
      <c r="F30" s="771"/>
      <c r="G30" s="772">
        <f>'Expenditures 15-22'!K63-SUM('Expenditures 15-22'!G63,'Expenditures 15-22'!I63)+'Expenditures 15-22'!D262-E10</f>
        <v>371354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64942</v>
      </c>
      <c r="E40" s="775">
        <f>SUM(E19:E39)</f>
        <v>6532757</v>
      </c>
      <c r="F40" s="775">
        <f>SUM(F19:F39)</f>
        <v>686613</v>
      </c>
      <c r="G40" s="775">
        <f>SUM(G19:G39)</f>
        <v>5911086</v>
      </c>
    </row>
    <row r="41" spans="1:7" x14ac:dyDescent="0.2">
      <c r="A41" s="286"/>
      <c r="B41" s="216"/>
      <c r="C41" s="287"/>
      <c r="D41" s="2348" t="s">
        <v>615</v>
      </c>
      <c r="E41" s="2349"/>
      <c r="F41" s="779" t="s">
        <v>616</v>
      </c>
      <c r="G41" s="786"/>
    </row>
    <row r="42" spans="1:7" ht="12" customHeight="1" x14ac:dyDescent="0.2">
      <c r="A42" s="286"/>
      <c r="B42" s="216"/>
      <c r="C42" s="287"/>
      <c r="D42" s="780" t="s">
        <v>562</v>
      </c>
      <c r="E42" s="776">
        <f>D40</f>
        <v>64942</v>
      </c>
      <c r="F42" s="780" t="s">
        <v>564</v>
      </c>
      <c r="G42" s="776">
        <f>F40</f>
        <v>686613</v>
      </c>
    </row>
    <row r="43" spans="1:7" ht="12" customHeight="1" x14ac:dyDescent="0.2">
      <c r="A43" s="286"/>
      <c r="B43" s="216"/>
      <c r="C43" s="287"/>
      <c r="D43" s="780" t="s">
        <v>563</v>
      </c>
      <c r="E43" s="776">
        <f>E40</f>
        <v>6532757</v>
      </c>
      <c r="F43" s="780" t="s">
        <v>563</v>
      </c>
      <c r="G43" s="776">
        <f>G40</f>
        <v>5911086</v>
      </c>
    </row>
    <row r="44" spans="1:7" ht="12" customHeight="1" x14ac:dyDescent="0.2">
      <c r="A44" s="286"/>
      <c r="B44" s="216"/>
      <c r="C44" s="216"/>
      <c r="D44" s="790" t="s">
        <v>1187</v>
      </c>
      <c r="E44" s="791">
        <f>(E42/E43)</f>
        <v>9.9409789771760983E-3</v>
      </c>
      <c r="F44" s="790" t="s">
        <v>1187</v>
      </c>
      <c r="G44" s="791">
        <f>(G42/G43)</f>
        <v>0.11615682803464542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J30" sqref="J30"/>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5" t="s">
        <v>2083</v>
      </c>
      <c r="B5" s="2356"/>
      <c r="C5" s="2356"/>
      <c r="D5" s="2356"/>
      <c r="E5" s="2356"/>
    </row>
    <row r="6" spans="1:7" ht="12" customHeight="1" x14ac:dyDescent="0.25">
      <c r="A6" s="1995"/>
      <c r="B6" s="2357" t="str">
        <f>COVER!A17</f>
        <v>Sangamon Valley CUSD 9</v>
      </c>
      <c r="C6" s="2357"/>
      <c r="D6" s="2357"/>
      <c r="E6" s="1996"/>
    </row>
    <row r="7" spans="1:7" ht="11.25" customHeight="1" x14ac:dyDescent="0.25">
      <c r="A7" s="1995"/>
      <c r="B7" s="2358">
        <f>COVER!A13</f>
        <v>39055009026</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2084</v>
      </c>
      <c r="C13" s="2007" t="s">
        <v>2084</v>
      </c>
      <c r="D13" s="2010" t="s">
        <v>2084</v>
      </c>
      <c r="E13" s="2009" t="s">
        <v>2102</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2103</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2084</v>
      </c>
      <c r="C31" s="2007" t="s">
        <v>2084</v>
      </c>
      <c r="D31" s="2010" t="s">
        <v>2084</v>
      </c>
      <c r="E31" s="2009" t="s">
        <v>2104</v>
      </c>
      <c r="K31" s="2020"/>
    </row>
    <row r="32" spans="1:11" ht="12" customHeight="1" x14ac:dyDescent="0.2">
      <c r="A32" s="2006" t="s">
        <v>2067</v>
      </c>
      <c r="B32" s="2007" t="s">
        <v>2084</v>
      </c>
      <c r="C32" s="2007" t="s">
        <v>2084</v>
      </c>
      <c r="D32" s="2010" t="s">
        <v>2084</v>
      </c>
      <c r="E32" s="2009" t="s">
        <v>2105</v>
      </c>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colorId="8" zoomScale="60" zoomScaleNormal="110" workbookViewId="0">
      <selection activeCell="J30" sqref="J3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Sangamon Valley CUSD 9</v>
      </c>
      <c r="J6" s="2378"/>
    </row>
    <row r="7" spans="1:10" x14ac:dyDescent="0.2">
      <c r="A7" s="2379" t="s">
        <v>1037</v>
      </c>
      <c r="B7" s="2380"/>
      <c r="C7" s="2380"/>
      <c r="D7" s="2380"/>
      <c r="E7" s="2381"/>
      <c r="F7" s="1664"/>
      <c r="G7" s="1653"/>
      <c r="H7" s="1663" t="s">
        <v>438</v>
      </c>
      <c r="I7" s="2382">
        <f>COVER!A13</f>
        <v>39055009026</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146507</v>
      </c>
      <c r="F12" s="1692"/>
      <c r="G12" s="1691">
        <f t="shared" ref="G12:G18" si="0">SUM(E12:F12)</f>
        <v>146507</v>
      </c>
      <c r="H12" s="1693">
        <v>137400</v>
      </c>
      <c r="I12" s="1692"/>
      <c r="J12" s="1691">
        <f t="shared" ref="J12:J18" si="1">SUM(H12:I12)</f>
        <v>137400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146507</v>
      </c>
      <c r="F19" s="1699">
        <f t="shared" si="2"/>
        <v>0</v>
      </c>
      <c r="G19" s="1699">
        <f t="shared" si="2"/>
        <v>146507</v>
      </c>
      <c r="H19" s="1699">
        <f t="shared" si="2"/>
        <v>137400</v>
      </c>
      <c r="I19" s="1699">
        <f t="shared" si="2"/>
        <v>0</v>
      </c>
      <c r="J19" s="1699">
        <f t="shared" si="2"/>
        <v>137400</v>
      </c>
    </row>
    <row r="20" spans="1:10" ht="25.5" customHeight="1" thickTop="1" x14ac:dyDescent="0.2">
      <c r="A20" s="1687">
        <v>9</v>
      </c>
      <c r="B20" s="2389" t="s">
        <v>1957</v>
      </c>
      <c r="C20" s="2387"/>
      <c r="D20" s="2388"/>
      <c r="E20" s="1700"/>
      <c r="F20" s="1700"/>
      <c r="G20" s="1700"/>
      <c r="H20" s="1700"/>
      <c r="I20" s="1700"/>
      <c r="J20" s="1701">
        <f>IF(AND(G19&gt;0,J19&gt;0),(((J19-G19)/G19)),"Enter Budget Data")</f>
        <v>-6.2160852382480015E-2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2001</v>
      </c>
      <c r="G27" s="2390"/>
    </row>
    <row r="28" spans="1:10" ht="28.5" customHeight="1" x14ac:dyDescent="0.2">
      <c r="B28" s="1702"/>
      <c r="C28" s="2392"/>
      <c r="D28" s="2392"/>
      <c r="E28" s="1973"/>
      <c r="F28" s="2392"/>
      <c r="G28" s="2392"/>
    </row>
    <row r="29" spans="1:10" x14ac:dyDescent="0.2">
      <c r="B29" s="1702"/>
      <c r="C29" s="1967" t="s">
        <v>2003</v>
      </c>
      <c r="E29" s="1972"/>
      <c r="F29" s="2391" t="s">
        <v>2002</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2004</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59"/>
  <sheetViews>
    <sheetView showGridLines="0" zoomScale="110" zoomScaleNormal="110" workbookViewId="0">
      <selection activeCell="A50" sqref="A50:XFD50"/>
    </sheetView>
  </sheetViews>
  <sheetFormatPr defaultRowHeight="12.75" x14ac:dyDescent="0.2"/>
  <cols>
    <col min="1" max="1" width="3" customWidth="1"/>
    <col min="2" max="2" width="3.7109375" customWidth="1"/>
    <col min="3" max="3" width="3.85546875" customWidth="1"/>
    <col min="4" max="4" width="3.7109375" customWidth="1"/>
    <col min="9" max="9" width="9.140625" style="2052"/>
    <col min="10" max="10" width="9.140625" style="2050"/>
  </cols>
  <sheetData>
    <row r="2" spans="1:10" x14ac:dyDescent="0.2">
      <c r="A2" s="134" t="s">
        <v>297</v>
      </c>
    </row>
    <row r="3" spans="1:10" x14ac:dyDescent="0.2">
      <c r="A3" t="s">
        <v>298</v>
      </c>
    </row>
    <row r="5" spans="1:10" x14ac:dyDescent="0.2">
      <c r="A5" s="2051">
        <v>1</v>
      </c>
      <c r="B5" s="13" t="s">
        <v>2131</v>
      </c>
      <c r="I5" s="2053"/>
    </row>
    <row r="6" spans="1:10" x14ac:dyDescent="0.2">
      <c r="A6" s="387"/>
      <c r="C6" s="13" t="s">
        <v>2132</v>
      </c>
    </row>
    <row r="7" spans="1:10" x14ac:dyDescent="0.2">
      <c r="A7" s="387"/>
      <c r="D7" s="13" t="s">
        <v>2133</v>
      </c>
      <c r="I7" s="2053" t="s">
        <v>1134</v>
      </c>
      <c r="J7" s="2050">
        <v>2713</v>
      </c>
    </row>
    <row r="8" spans="1:10" x14ac:dyDescent="0.2">
      <c r="A8" s="387"/>
    </row>
    <row r="9" spans="1:10" x14ac:dyDescent="0.2">
      <c r="A9" s="388">
        <v>2</v>
      </c>
      <c r="B9" s="13" t="s">
        <v>2134</v>
      </c>
    </row>
    <row r="10" spans="1:10" x14ac:dyDescent="0.2">
      <c r="A10" s="388"/>
      <c r="C10" s="13" t="s">
        <v>2132</v>
      </c>
    </row>
    <row r="11" spans="1:10" x14ac:dyDescent="0.2">
      <c r="A11" s="388"/>
      <c r="D11" s="13" t="s">
        <v>2135</v>
      </c>
      <c r="I11" s="2053" t="s">
        <v>1134</v>
      </c>
      <c r="J11" s="2050">
        <v>2050</v>
      </c>
    </row>
    <row r="12" spans="1:10" x14ac:dyDescent="0.2">
      <c r="A12" s="388"/>
      <c r="D12" s="13" t="s">
        <v>2136</v>
      </c>
      <c r="I12" s="2053" t="s">
        <v>1134</v>
      </c>
      <c r="J12" s="2050">
        <v>489</v>
      </c>
    </row>
    <row r="13" spans="1:10" x14ac:dyDescent="0.2">
      <c r="A13" s="388"/>
      <c r="D13" s="13" t="s">
        <v>2155</v>
      </c>
      <c r="I13" s="2053" t="s">
        <v>1134</v>
      </c>
      <c r="J13" s="2050">
        <v>6500</v>
      </c>
    </row>
    <row r="14" spans="1:10" x14ac:dyDescent="0.2">
      <c r="A14" s="388"/>
      <c r="D14" s="13" t="s">
        <v>2156</v>
      </c>
      <c r="I14" s="2053" t="s">
        <v>1134</v>
      </c>
      <c r="J14" s="2050">
        <v>4831</v>
      </c>
    </row>
    <row r="15" spans="1:10" x14ac:dyDescent="0.2">
      <c r="A15" s="388"/>
      <c r="D15" s="13" t="s">
        <v>2157</v>
      </c>
      <c r="I15" s="2053" t="s">
        <v>1134</v>
      </c>
      <c r="J15" s="2050">
        <v>2002</v>
      </c>
    </row>
    <row r="16" spans="1:10" x14ac:dyDescent="0.2">
      <c r="A16" s="388"/>
      <c r="D16" s="13" t="s">
        <v>2158</v>
      </c>
      <c r="I16" s="2053" t="s">
        <v>1134</v>
      </c>
      <c r="J16" s="2050">
        <v>11979</v>
      </c>
    </row>
    <row r="17" spans="1:10" x14ac:dyDescent="0.2">
      <c r="A17" s="388"/>
      <c r="D17" s="13" t="s">
        <v>2159</v>
      </c>
      <c r="I17" s="2053" t="s">
        <v>1134</v>
      </c>
      <c r="J17" s="2050">
        <v>3832</v>
      </c>
    </row>
    <row r="18" spans="1:10" x14ac:dyDescent="0.2">
      <c r="A18" s="388"/>
      <c r="D18" s="13" t="s">
        <v>2160</v>
      </c>
      <c r="I18" s="2053" t="s">
        <v>1134</v>
      </c>
      <c r="J18" s="2050">
        <v>2027</v>
      </c>
    </row>
    <row r="19" spans="1:10" x14ac:dyDescent="0.2">
      <c r="A19" s="388"/>
      <c r="D19" s="13" t="s">
        <v>2161</v>
      </c>
      <c r="I19" s="2053" t="s">
        <v>1134</v>
      </c>
      <c r="J19" s="2050">
        <v>1667</v>
      </c>
    </row>
    <row r="20" spans="1:10" x14ac:dyDescent="0.2">
      <c r="A20" s="388"/>
      <c r="D20" s="13" t="s">
        <v>2162</v>
      </c>
      <c r="I20" s="2053" t="s">
        <v>1134</v>
      </c>
      <c r="J20" s="2050">
        <v>1200</v>
      </c>
    </row>
    <row r="21" spans="1:10" x14ac:dyDescent="0.2">
      <c r="A21" s="388"/>
      <c r="D21" s="13" t="s">
        <v>2137</v>
      </c>
      <c r="I21" s="2053" t="s">
        <v>1134</v>
      </c>
      <c r="J21" s="2050">
        <v>7848</v>
      </c>
    </row>
    <row r="22" spans="1:10" x14ac:dyDescent="0.2">
      <c r="A22" s="388"/>
      <c r="C22" s="13" t="s">
        <v>7</v>
      </c>
      <c r="D22" s="13"/>
      <c r="I22" s="2053"/>
    </row>
    <row r="23" spans="1:10" x14ac:dyDescent="0.2">
      <c r="A23" s="388"/>
      <c r="D23" s="13" t="s">
        <v>2145</v>
      </c>
      <c r="I23" s="2053" t="s">
        <v>1134</v>
      </c>
      <c r="J23" s="2050">
        <v>9917</v>
      </c>
    </row>
    <row r="24" spans="1:10" x14ac:dyDescent="0.2">
      <c r="A24" s="388"/>
      <c r="D24" s="13" t="s">
        <v>2137</v>
      </c>
      <c r="I24" s="2053" t="s">
        <v>1134</v>
      </c>
      <c r="J24" s="2050">
        <v>305</v>
      </c>
    </row>
    <row r="25" spans="1:10" x14ac:dyDescent="0.2">
      <c r="A25" s="388"/>
      <c r="C25" s="13" t="s">
        <v>386</v>
      </c>
      <c r="D25" s="13"/>
      <c r="I25" s="2053"/>
    </row>
    <row r="26" spans="1:10" x14ac:dyDescent="0.2">
      <c r="A26" s="388"/>
      <c r="D26" s="13" t="s">
        <v>2146</v>
      </c>
      <c r="I26" s="2053" t="s">
        <v>1134</v>
      </c>
      <c r="J26" s="2050">
        <v>16000</v>
      </c>
    </row>
    <row r="27" spans="1:10" x14ac:dyDescent="0.2">
      <c r="A27" s="388"/>
      <c r="D27" s="13" t="s">
        <v>2145</v>
      </c>
      <c r="I27" s="2053" t="s">
        <v>1134</v>
      </c>
      <c r="J27" s="2050">
        <v>2396</v>
      </c>
    </row>
    <row r="28" spans="1:10" x14ac:dyDescent="0.2">
      <c r="A28" s="388"/>
      <c r="D28" s="13" t="s">
        <v>2137</v>
      </c>
      <c r="I28" s="2053" t="s">
        <v>1134</v>
      </c>
      <c r="J28" s="2050">
        <v>1008</v>
      </c>
    </row>
    <row r="29" spans="1:10" x14ac:dyDescent="0.2">
      <c r="A29" s="388"/>
      <c r="C29" s="13" t="s">
        <v>2147</v>
      </c>
      <c r="D29" s="13"/>
      <c r="I29" s="2053"/>
    </row>
    <row r="30" spans="1:10" x14ac:dyDescent="0.2">
      <c r="A30" s="388"/>
      <c r="D30" s="13" t="s">
        <v>2151</v>
      </c>
      <c r="I30" s="2053" t="s">
        <v>1134</v>
      </c>
      <c r="J30" s="2050">
        <v>3433</v>
      </c>
    </row>
    <row r="31" spans="1:10" x14ac:dyDescent="0.2">
      <c r="A31" s="388"/>
      <c r="D31" s="13"/>
      <c r="I31" s="2053"/>
    </row>
    <row r="32" spans="1:10" x14ac:dyDescent="0.2">
      <c r="A32" s="388">
        <v>3</v>
      </c>
      <c r="B32" s="13" t="s">
        <v>2138</v>
      </c>
    </row>
    <row r="33" spans="1:10" x14ac:dyDescent="0.2">
      <c r="A33" s="2051" t="s">
        <v>2139</v>
      </c>
      <c r="C33" s="13" t="s">
        <v>2132</v>
      </c>
    </row>
    <row r="34" spans="1:10" x14ac:dyDescent="0.2">
      <c r="A34" s="388"/>
      <c r="D34" s="13" t="s">
        <v>2140</v>
      </c>
      <c r="I34" s="2053" t="s">
        <v>1134</v>
      </c>
      <c r="J34" s="2050">
        <v>750</v>
      </c>
    </row>
    <row r="35" spans="1:10" x14ac:dyDescent="0.2">
      <c r="A35" s="388"/>
      <c r="D35" s="13" t="s">
        <v>2141</v>
      </c>
      <c r="I35" s="2053" t="s">
        <v>1134</v>
      </c>
      <c r="J35" s="2050">
        <v>1947</v>
      </c>
    </row>
    <row r="36" spans="1:10" x14ac:dyDescent="0.2">
      <c r="A36" s="388"/>
    </row>
    <row r="37" spans="1:10" x14ac:dyDescent="0.2">
      <c r="A37" s="388">
        <v>4</v>
      </c>
      <c r="B37" s="13" t="s">
        <v>2142</v>
      </c>
    </row>
    <row r="38" spans="1:10" x14ac:dyDescent="0.2">
      <c r="A38" s="388"/>
      <c r="C38" s="13" t="s">
        <v>2132</v>
      </c>
    </row>
    <row r="39" spans="1:10" x14ac:dyDescent="0.2">
      <c r="A39" s="388"/>
      <c r="D39" s="13" t="s">
        <v>2143</v>
      </c>
      <c r="I39" s="2053" t="s">
        <v>1134</v>
      </c>
      <c r="J39" s="2050">
        <v>4844</v>
      </c>
    </row>
    <row r="40" spans="1:10" x14ac:dyDescent="0.2">
      <c r="A40" s="388"/>
      <c r="D40" s="13" t="s">
        <v>2144</v>
      </c>
      <c r="I40" s="2053" t="s">
        <v>1134</v>
      </c>
      <c r="J40" s="2050">
        <v>81</v>
      </c>
    </row>
    <row r="41" spans="1:10" x14ac:dyDescent="0.2">
      <c r="A41" s="388"/>
    </row>
    <row r="42" spans="1:10" x14ac:dyDescent="0.2">
      <c r="A42" s="388">
        <v>5</v>
      </c>
      <c r="B42" s="13" t="s">
        <v>2148</v>
      </c>
    </row>
    <row r="43" spans="1:10" x14ac:dyDescent="0.2">
      <c r="A43" s="388"/>
      <c r="C43" s="13" t="s">
        <v>2149</v>
      </c>
    </row>
    <row r="44" spans="1:10" x14ac:dyDescent="0.2">
      <c r="A44" s="388"/>
      <c r="D44" s="13" t="s">
        <v>2150</v>
      </c>
      <c r="I44" s="2053" t="s">
        <v>1134</v>
      </c>
      <c r="J44" s="2050">
        <v>338</v>
      </c>
    </row>
    <row r="45" spans="1:10" x14ac:dyDescent="0.2">
      <c r="A45" s="388"/>
    </row>
    <row r="46" spans="1:10" x14ac:dyDescent="0.2">
      <c r="A46" s="388">
        <v>6</v>
      </c>
      <c r="B46" s="13" t="s">
        <v>2152</v>
      </c>
    </row>
    <row r="47" spans="1:10" x14ac:dyDescent="0.2">
      <c r="A47" s="388"/>
      <c r="B47" s="13" t="s">
        <v>1390</v>
      </c>
      <c r="C47" s="13" t="s">
        <v>2153</v>
      </c>
    </row>
    <row r="48" spans="1:10" x14ac:dyDescent="0.2">
      <c r="A48" s="388"/>
      <c r="D48" s="13" t="s">
        <v>2154</v>
      </c>
      <c r="I48" s="2053" t="s">
        <v>1134</v>
      </c>
      <c r="J48" s="2050">
        <v>500</v>
      </c>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c r="B58" s="167" t="str">
        <f>COVER!A17</f>
        <v>Sangamon Valley CUSD 9</v>
      </c>
    </row>
    <row r="59" spans="1:2" x14ac:dyDescent="0.2">
      <c r="B59" s="396">
        <f>COVER!A13</f>
        <v>39055009026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30" sqref="J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0" sqref="J30"/>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1984</v>
      </c>
      <c r="B1" s="2396"/>
      <c r="C1" s="2396"/>
      <c r="D1" s="2396"/>
      <c r="E1" s="2396"/>
      <c r="F1" s="2397"/>
    </row>
    <row r="2" spans="1:8" ht="39.75" customHeight="1" x14ac:dyDescent="0.2">
      <c r="A2" s="2405" t="s">
        <v>1959</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1983</v>
      </c>
      <c r="B4" s="2412"/>
      <c r="C4" s="2412"/>
      <c r="D4" s="2412"/>
      <c r="E4" s="2412"/>
      <c r="F4" s="2413"/>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5426238</v>
      </c>
      <c r="C6" s="1634">
        <f>'Acct Summary 7-8'!D8</f>
        <v>486105</v>
      </c>
      <c r="D6" s="1634">
        <f>'Acct Summary 7-8'!F8</f>
        <v>718398</v>
      </c>
      <c r="E6" s="1634">
        <f>'Acct Summary 7-8'!I8</f>
        <v>13120</v>
      </c>
      <c r="F6" s="1634">
        <f>SUM(B6:E6)</f>
        <v>6643861</v>
      </c>
    </row>
    <row r="7" spans="1:8" s="1635" customFormat="1" ht="14.25" customHeight="1" thickBot="1" x14ac:dyDescent="0.25">
      <c r="A7" s="1633" t="s">
        <v>1696</v>
      </c>
      <c r="B7" s="1636">
        <f>'Acct Summary 7-8'!C17</f>
        <v>5553074</v>
      </c>
      <c r="C7" s="1636">
        <f>'Acct Summary 7-8'!D17</f>
        <v>502293</v>
      </c>
      <c r="D7" s="1636">
        <f>'Acct Summary 7-8'!F17</f>
        <v>597194</v>
      </c>
      <c r="E7" s="1899"/>
      <c r="F7" s="1634">
        <f>SUM(B7:E7)</f>
        <v>6652561</v>
      </c>
    </row>
    <row r="8" spans="1:8" s="1635" customFormat="1" ht="14.25" thickTop="1" thickBot="1" x14ac:dyDescent="0.25">
      <c r="A8" s="1637" t="s">
        <v>1697</v>
      </c>
      <c r="B8" s="1638">
        <f>(B6-B7)</f>
        <v>-126836</v>
      </c>
      <c r="C8" s="1638">
        <f>(C6-C7)</f>
        <v>-16188</v>
      </c>
      <c r="D8" s="1638">
        <f>(D6-D7)</f>
        <v>121204</v>
      </c>
      <c r="E8" s="1636">
        <f>(E6-E7)</f>
        <v>13120</v>
      </c>
      <c r="F8" s="1639">
        <f>SUM(F6-F7)</f>
        <v>-8700</v>
      </c>
    </row>
    <row r="9" spans="1:8" s="1635" customFormat="1" ht="14.25" thickTop="1" thickBot="1" x14ac:dyDescent="0.25">
      <c r="A9" s="1640" t="s">
        <v>1960</v>
      </c>
      <c r="B9" s="1641">
        <f>'Acct Summary 7-8'!C81</f>
        <v>607981</v>
      </c>
      <c r="C9" s="1641">
        <f>'Acct Summary 7-8'!D81</f>
        <v>657517</v>
      </c>
      <c r="D9" s="1641">
        <f>'Acct Summary 7-8'!F81</f>
        <v>457397</v>
      </c>
      <c r="E9" s="1641">
        <f>'Acct Summary 7-8'!I81</f>
        <v>1570197</v>
      </c>
      <c r="F9" s="1720">
        <f>SUM(B9:E9)</f>
        <v>3293092</v>
      </c>
    </row>
    <row r="10" spans="1:8" ht="16.5" customHeight="1" thickTop="1" x14ac:dyDescent="0.2">
      <c r="A10" s="1642"/>
      <c r="B10" s="1643"/>
      <c r="C10" s="2399" t="str">
        <f>IF(AND(F8&lt;0,F9&gt;=0,ABS(F8*3)&gt;ABS(F9)),A14,IF(AND(F8&lt;0,F9&gt;0,ABS(F8*3)&lt;=ABS(F9)),A15,IF(AND(F8&lt;0,F9&lt;0),A14,IF(F9=0,A17,A16))))</f>
        <v>Unbalanced -  however, a deficit reduction plan is not required at this time.</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1854</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J41" sqref="J4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4"/>
      <c r="B8" s="2415"/>
      <c r="C8" s="2415"/>
      <c r="D8" s="241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9" t="s">
        <v>1996</v>
      </c>
      <c r="D11" s="2420"/>
    </row>
    <row r="12" spans="1:4" s="4" customFormat="1" ht="12.75" x14ac:dyDescent="0.2">
      <c r="A12" s="1956"/>
      <c r="B12" s="227"/>
      <c r="C12" s="1955" t="s">
        <v>1995</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2" t="s">
        <v>359</v>
      </c>
      <c r="D27" s="2423"/>
    </row>
    <row r="28" spans="1:4" ht="12.75" x14ac:dyDescent="0.2">
      <c r="A28" s="230"/>
      <c r="B28" s="231">
        <v>2</v>
      </c>
      <c r="C28" s="2421" t="s">
        <v>2051</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4" t="s">
        <v>633</v>
      </c>
      <c r="D49" s="242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7" t="s">
        <v>920</v>
      </c>
      <c r="D62" s="241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7" t="s">
        <v>777</v>
      </c>
      <c r="D76" s="241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30" sqref="J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9" t="s">
        <v>1937</v>
      </c>
      <c r="B4" s="2450"/>
      <c r="C4" s="2450"/>
      <c r="D4" s="2450"/>
      <c r="E4" s="2450"/>
      <c r="F4" s="2450"/>
      <c r="G4" s="2450"/>
      <c r="H4" s="2450"/>
      <c r="I4" s="2450"/>
      <c r="J4" s="2450"/>
      <c r="K4" s="2450"/>
      <c r="L4" s="245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7" t="str">
        <f>COVER!A17</f>
        <v>Sangamon Valley CUSD 9</v>
      </c>
      <c r="B7" s="2438"/>
      <c r="C7" s="2438"/>
      <c r="D7" s="2451"/>
      <c r="E7" s="2452">
        <f>COVER!A13</f>
        <v>39055009026</v>
      </c>
      <c r="F7" s="2453"/>
      <c r="G7" s="2454">
        <f>COVER!T23</f>
        <v>66.004384999999999</v>
      </c>
      <c r="H7" s="2455"/>
      <c r="I7" s="2455"/>
      <c r="J7" s="2455"/>
      <c r="K7" s="2455"/>
      <c r="L7" s="2456"/>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7" t="s">
        <v>2095</v>
      </c>
      <c r="B9" s="2427"/>
      <c r="C9" s="2427"/>
      <c r="D9" s="2427"/>
      <c r="E9" s="2427"/>
      <c r="F9" s="2458"/>
      <c r="G9" s="2426" t="str">
        <f>COVER!T13</f>
        <v>FLOYD &amp; ASSOCIATES, CPAs</v>
      </c>
      <c r="H9" s="2448"/>
      <c r="I9" s="2448"/>
      <c r="J9" s="2448"/>
      <c r="K9" s="2448"/>
      <c r="L9" s="2459"/>
    </row>
    <row r="10" spans="1:29" ht="13.5" customHeight="1" x14ac:dyDescent="0.2">
      <c r="A10" s="2434"/>
      <c r="B10" s="2435"/>
      <c r="C10" s="2435"/>
      <c r="D10" s="2435"/>
      <c r="E10" s="2435"/>
      <c r="F10" s="2436"/>
      <c r="G10" s="2426" t="str">
        <f>COVER!T17</f>
        <v>910 STATE HIGHWAY 54 EAST</v>
      </c>
      <c r="H10" s="2440"/>
      <c r="I10" s="2440"/>
      <c r="J10" s="2440"/>
      <c r="K10" s="2440"/>
      <c r="L10" s="2441"/>
    </row>
    <row r="11" spans="1:29" ht="13.5" customHeight="1" x14ac:dyDescent="0.2">
      <c r="A11" s="2042" t="s">
        <v>2042</v>
      </c>
      <c r="B11" s="2043"/>
      <c r="C11" s="2022"/>
      <c r="D11" s="2046"/>
      <c r="E11" s="2022"/>
      <c r="F11" s="2023"/>
      <c r="G11" s="2426" t="str">
        <f>COVER!T19</f>
        <v>CLINTON</v>
      </c>
      <c r="H11" s="2440"/>
      <c r="I11" s="2440"/>
      <c r="J11" s="1984" t="str">
        <f>COVER!X19</f>
        <v>IL</v>
      </c>
      <c r="K11" s="1984">
        <f>COVER!Z19</f>
        <v>61727</v>
      </c>
      <c r="L11" s="2026"/>
    </row>
    <row r="12" spans="1:29" ht="13.5" customHeight="1" x14ac:dyDescent="0.2">
      <c r="A12" s="2442" t="s">
        <v>2041</v>
      </c>
      <c r="B12" s="2443"/>
      <c r="C12" s="2443"/>
      <c r="D12" s="2443"/>
      <c r="E12" s="2443"/>
      <c r="F12" s="2444"/>
      <c r="G12" s="1987"/>
      <c r="H12" s="1309"/>
      <c r="I12" s="1309"/>
      <c r="J12" s="1309"/>
      <c r="K12" s="1309"/>
      <c r="L12" s="1988"/>
    </row>
    <row r="13" spans="1:29" ht="13.5" customHeight="1" x14ac:dyDescent="0.2">
      <c r="A13" s="2426"/>
      <c r="B13" s="2448"/>
      <c r="C13" s="2448"/>
      <c r="D13" s="2448"/>
      <c r="E13" s="1308"/>
      <c r="F13" s="2035"/>
      <c r="G13" s="2027" t="s">
        <v>2044</v>
      </c>
      <c r="H13" s="2028"/>
      <c r="I13" s="2445" t="str">
        <f>COVER!T25</f>
        <v>julie.floyd@frontier.com</v>
      </c>
      <c r="J13" s="2446"/>
      <c r="K13" s="2446"/>
      <c r="L13" s="2447"/>
    </row>
    <row r="14" spans="1:29" ht="13.5" customHeight="1" x14ac:dyDescent="0.2">
      <c r="A14" s="2426" t="str">
        <f>COVER!A19</f>
        <v>P.O. BOX 200</v>
      </c>
      <c r="B14" s="2427"/>
      <c r="C14" s="2427"/>
      <c r="D14" s="2427"/>
      <c r="E14" s="2033">
        <v>0</v>
      </c>
      <c r="F14" s="1307"/>
      <c r="G14" s="2029" t="s">
        <v>1413</v>
      </c>
      <c r="H14" s="1290"/>
      <c r="I14" s="1290"/>
      <c r="J14" s="1290"/>
      <c r="K14" s="1290"/>
      <c r="L14" s="2025"/>
    </row>
    <row r="15" spans="1:29" ht="13.5" customHeight="1" x14ac:dyDescent="0.2">
      <c r="A15" s="2426" t="str">
        <f>COVER!A21</f>
        <v>NIANTIC</v>
      </c>
      <c r="B15" s="2440"/>
      <c r="C15" s="2440"/>
      <c r="D15" s="1289"/>
      <c r="E15" s="1989"/>
      <c r="F15" s="1306"/>
      <c r="G15" s="1983" t="str">
        <f>COVER!T15</f>
        <v>JULIE M. FLOYD, CPA</v>
      </c>
      <c r="H15" s="1290"/>
      <c r="I15" s="1290"/>
      <c r="J15" s="1290"/>
      <c r="K15" s="1290"/>
      <c r="L15" s="2025"/>
    </row>
    <row r="16" spans="1:29" ht="12.2" customHeight="1" x14ac:dyDescent="0.2">
      <c r="A16" s="2032" t="s">
        <v>2043</v>
      </c>
      <c r="B16" s="1560"/>
      <c r="C16" s="2034">
        <f>COVER!A25</f>
        <v>62551</v>
      </c>
      <c r="D16" s="2034"/>
      <c r="E16" s="2034"/>
      <c r="F16" s="2035"/>
      <c r="G16" s="2428"/>
      <c r="H16" s="2429"/>
      <c r="I16" s="2429"/>
      <c r="J16" s="2429"/>
      <c r="K16" s="2429"/>
      <c r="L16" s="2430"/>
    </row>
    <row r="17" spans="1:13" ht="12.2" customHeight="1" x14ac:dyDescent="0.2">
      <c r="A17" s="2431"/>
      <c r="B17" s="2432"/>
      <c r="C17" s="2432"/>
      <c r="D17" s="2432"/>
      <c r="E17" s="2432"/>
      <c r="F17" s="2433"/>
      <c r="G17" s="2029" t="s">
        <v>1412</v>
      </c>
      <c r="H17" s="1290"/>
      <c r="I17" s="1290"/>
      <c r="J17" s="1290"/>
      <c r="K17" s="2030" t="s">
        <v>1411</v>
      </c>
      <c r="L17" s="2023"/>
      <c r="M17" s="1305"/>
    </row>
    <row r="18" spans="1:13" ht="12.2" customHeight="1" x14ac:dyDescent="0.2">
      <c r="A18" s="2434"/>
      <c r="B18" s="2435"/>
      <c r="C18" s="2435"/>
      <c r="D18" s="2435"/>
      <c r="E18" s="2435"/>
      <c r="F18" s="2436"/>
      <c r="G18" s="2437" t="str">
        <f>COVER!T21</f>
        <v>217-935-8871</v>
      </c>
      <c r="H18" s="2438"/>
      <c r="I18" s="2438"/>
      <c r="J18" s="2438"/>
      <c r="K18" s="2437" t="str">
        <f>COVER!X21</f>
        <v>217-935-5711</v>
      </c>
      <c r="L18" s="243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30" sqref="J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Sangamon Valley CUSD 9</v>
      </c>
      <c r="B1" s="2450"/>
      <c r="C1" s="2450"/>
      <c r="D1" s="2450"/>
    </row>
    <row r="2" spans="1:11" s="1982" customFormat="1" ht="12.75" x14ac:dyDescent="0.2">
      <c r="A2" s="2461">
        <f>'Single Audit Cover'!E7</f>
        <v>39055009026</v>
      </c>
      <c r="B2" s="2462"/>
      <c r="C2" s="2462"/>
      <c r="D2" s="2462"/>
    </row>
    <row r="3" spans="1:11" s="1982" customFormat="1" ht="12.75" x14ac:dyDescent="0.2">
      <c r="A3" s="2460" t="s">
        <v>2021</v>
      </c>
      <c r="B3" s="2450"/>
      <c r="C3" s="2450"/>
      <c r="D3" s="2450"/>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J30" sqref="J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Sangamon Valley CUSD 9</v>
      </c>
      <c r="B1" s="2465"/>
      <c r="C1" s="2465"/>
      <c r="D1" s="2465"/>
      <c r="E1" s="2465"/>
    </row>
    <row r="2" spans="1:5" x14ac:dyDescent="0.2">
      <c r="A2" s="2466">
        <f>'Single Audit Cover'!E7</f>
        <v>39055009026</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273326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20487</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293813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293813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293813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J30" sqref="J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Sangamon Valley CUSD 9</v>
      </c>
      <c r="C1" s="2470"/>
      <c r="D1" s="2470"/>
      <c r="E1" s="2470"/>
      <c r="F1" s="2470"/>
      <c r="G1" s="2470"/>
      <c r="H1" s="2470"/>
      <c r="I1" s="2470"/>
      <c r="J1" s="2470"/>
      <c r="K1" s="2470"/>
    </row>
    <row r="2" spans="2:12" ht="15" x14ac:dyDescent="0.2">
      <c r="B2" s="2471">
        <f>'Single Audit Cover'!E7</f>
        <v>39055009026</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49" t="str">
        <f>'[1]Single Audit Cover'!A4</f>
        <v>Year Ending June 30, 2016</v>
      </c>
      <c r="C4" s="2449"/>
      <c r="D4" s="2449"/>
      <c r="E4" s="2449"/>
      <c r="F4" s="2449"/>
      <c r="G4" s="2449"/>
      <c r="H4" s="2449"/>
      <c r="I4" s="2449"/>
      <c r="J4" s="2449"/>
      <c r="K4" s="244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J30" sqref="J3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Sangamon Valley CUSD 9</v>
      </c>
      <c r="B1" s="2477"/>
      <c r="C1" s="2477"/>
      <c r="D1" s="2477"/>
      <c r="E1" s="1437"/>
    </row>
    <row r="2" spans="1:5" ht="13.5" customHeight="1" x14ac:dyDescent="0.2">
      <c r="A2" s="2478">
        <f>'Single Audit Cover'!E7</f>
        <v>39055009026</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1916</v>
      </c>
      <c r="C6" s="1367"/>
      <c r="D6" s="1367"/>
    </row>
    <row r="7" spans="1:5" ht="60.95" customHeight="1" x14ac:dyDescent="0.2">
      <c r="A7" s="2484" t="s">
        <v>2029</v>
      </c>
      <c r="B7" s="2485"/>
      <c r="C7" s="2485"/>
      <c r="D7" s="2485"/>
      <c r="E7" s="1435"/>
    </row>
    <row r="8" spans="1:5" ht="13.5" customHeight="1" x14ac:dyDescent="0.2">
      <c r="A8" s="1357" t="s">
        <v>1917</v>
      </c>
      <c r="C8" s="1353"/>
      <c r="D8" s="1353"/>
    </row>
    <row r="9" spans="1:5" x14ac:dyDescent="0.2">
      <c r="A9" s="2484" t="s">
        <v>1918</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1919</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2030</v>
      </c>
      <c r="C42" s="2474"/>
      <c r="D42" s="2474"/>
      <c r="E42" s="1424"/>
    </row>
    <row r="43" spans="1:5" s="1372" customFormat="1" ht="46.15" customHeight="1" x14ac:dyDescent="0.2">
      <c r="A43" s="1423">
        <v>6</v>
      </c>
      <c r="B43" s="2475" t="s">
        <v>2082</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J30" sqref="J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Sangamon Valley CUSD 9</v>
      </c>
      <c r="C1" s="2493"/>
      <c r="D1" s="2493"/>
      <c r="E1" s="2493"/>
      <c r="F1" s="2493"/>
      <c r="G1" s="2493"/>
      <c r="H1" s="2493"/>
      <c r="I1" s="2493"/>
      <c r="J1" s="1476"/>
    </row>
    <row r="2" spans="2:10" s="1367" customFormat="1" ht="12.75" customHeight="1" x14ac:dyDescent="0.2">
      <c r="B2" s="2494">
        <f>'Single Audit Cover'!E7</f>
        <v>39055009026</v>
      </c>
      <c r="C2" s="2495"/>
      <c r="D2" s="2495"/>
      <c r="E2" s="2495"/>
      <c r="F2" s="2495"/>
      <c r="G2" s="2495"/>
      <c r="H2" s="2495"/>
      <c r="I2" s="2495"/>
      <c r="J2" s="1476"/>
    </row>
    <row r="3" spans="2:10" s="1367" customFormat="1" ht="12.75" customHeight="1" x14ac:dyDescent="0.2">
      <c r="B3" s="2496" t="s">
        <v>1569</v>
      </c>
      <c r="C3" s="2483"/>
      <c r="D3" s="2483"/>
      <c r="E3" s="2483"/>
      <c r="F3" s="2483"/>
      <c r="G3" s="2483"/>
      <c r="H3" s="2483"/>
      <c r="I3" s="2483"/>
      <c r="J3" s="1475"/>
    </row>
    <row r="4" spans="2:10" s="1367" customFormat="1" ht="12.75" customHeight="1" x14ac:dyDescent="0.2">
      <c r="B4" s="2496"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1"/>
      <c r="D11" s="249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0"/>
      <c r="E29" s="2490"/>
      <c r="F29" s="2490"/>
      <c r="G29" s="2490"/>
      <c r="H29" s="2490"/>
      <c r="I29" s="2490"/>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6"/>
      <c r="D37" s="2487"/>
      <c r="E37" s="2487"/>
      <c r="F37" s="2487"/>
      <c r="G37" s="2487"/>
      <c r="H37" s="2487"/>
      <c r="I37" s="2488"/>
    </row>
    <row r="38" spans="1:9" ht="20.45" customHeight="1" x14ac:dyDescent="0.2">
      <c r="B38" s="1447"/>
      <c r="C38" s="2486"/>
      <c r="D38" s="2487"/>
      <c r="E38" s="2487"/>
      <c r="F38" s="2487"/>
      <c r="G38" s="2487"/>
      <c r="H38" s="2487"/>
      <c r="I38" s="2488"/>
    </row>
    <row r="39" spans="1:9" ht="20.65" customHeight="1" x14ac:dyDescent="0.2">
      <c r="B39" s="1447"/>
      <c r="C39" s="2486"/>
      <c r="D39" s="2487"/>
      <c r="E39" s="2487"/>
      <c r="F39" s="2487"/>
      <c r="G39" s="2487"/>
      <c r="H39" s="2487"/>
      <c r="I39" s="2488"/>
    </row>
    <row r="40" spans="1:9" ht="20.65" customHeight="1" x14ac:dyDescent="0.2">
      <c r="B40" s="1447"/>
      <c r="C40" s="2486"/>
      <c r="D40" s="2487"/>
      <c r="E40" s="2487"/>
      <c r="F40" s="2487"/>
      <c r="G40" s="2487"/>
      <c r="H40" s="2487"/>
      <c r="I40" s="2488"/>
    </row>
    <row r="41" spans="1:9" ht="20.65" customHeight="1" x14ac:dyDescent="0.2">
      <c r="B41" s="1447"/>
      <c r="C41" s="2486"/>
      <c r="D41" s="2487"/>
      <c r="E41" s="2487"/>
      <c r="F41" s="2487"/>
      <c r="G41" s="2487"/>
      <c r="H41" s="2487"/>
      <c r="I41" s="2488"/>
    </row>
    <row r="42" spans="1:9" ht="20.65" customHeight="1" x14ac:dyDescent="0.2">
      <c r="B42" s="1447"/>
      <c r="C42" s="2486"/>
      <c r="D42" s="2487"/>
      <c r="E42" s="2487"/>
      <c r="F42" s="2487"/>
      <c r="G42" s="2487"/>
      <c r="H42" s="2487"/>
      <c r="I42" s="2488"/>
    </row>
    <row r="43" spans="1:9" ht="6.2" customHeight="1" x14ac:dyDescent="0.2"/>
    <row r="44" spans="1:9" x14ac:dyDescent="0.2">
      <c r="B44" s="1375" t="s">
        <v>1553</v>
      </c>
      <c r="C44" s="1387"/>
      <c r="D44" s="1387"/>
      <c r="E44" s="2489"/>
      <c r="F44" s="2489"/>
      <c r="G44" s="2489"/>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30" sqref="J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Sangamon Valley CUSD 9</v>
      </c>
      <c r="C1" s="2492"/>
      <c r="D1" s="2492"/>
      <c r="E1" s="2492"/>
      <c r="F1" s="2492"/>
      <c r="G1" s="2492"/>
      <c r="H1" s="2492"/>
      <c r="I1" s="2492"/>
      <c r="J1" s="2492"/>
      <c r="K1" s="2492"/>
      <c r="L1" s="1524"/>
      <c r="M1" s="1524"/>
    </row>
    <row r="2" spans="1:13" ht="12" customHeight="1" x14ac:dyDescent="0.2">
      <c r="B2" s="2494">
        <f>'Single Audit Cover'!E7</f>
        <v>39055009026</v>
      </c>
      <c r="C2" s="2494"/>
      <c r="D2" s="2494"/>
      <c r="E2" s="2494"/>
      <c r="F2" s="2494"/>
      <c r="G2" s="2494"/>
      <c r="H2" s="2494"/>
      <c r="I2" s="2494"/>
      <c r="J2" s="2494"/>
      <c r="K2" s="2494"/>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t="s">
        <v>2106</v>
      </c>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t="s">
        <v>2107</v>
      </c>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t="s">
        <v>2108</v>
      </c>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t="s">
        <v>2109</v>
      </c>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52.5" customHeight="1" x14ac:dyDescent="0.2">
      <c r="B26" s="2498" t="s">
        <v>2110</v>
      </c>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t="s">
        <v>2111</v>
      </c>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t="s">
        <v>2112</v>
      </c>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J30" sqref="J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Sangamon Valley CUSD 9</v>
      </c>
      <c r="C1" s="2492"/>
      <c r="D1" s="2492"/>
      <c r="E1" s="2492"/>
      <c r="F1" s="2492"/>
      <c r="G1" s="2492"/>
      <c r="H1" s="2492"/>
      <c r="I1" s="2492"/>
      <c r="J1" s="2492"/>
      <c r="K1" s="2492"/>
      <c r="L1" s="1524"/>
      <c r="M1" s="1524"/>
    </row>
    <row r="2" spans="1:13" ht="12" customHeight="1" x14ac:dyDescent="0.2">
      <c r="B2" s="2494">
        <f>'Single Audit Cover'!E7</f>
        <v>39055009026</v>
      </c>
      <c r="C2" s="2494"/>
      <c r="D2" s="2494"/>
      <c r="E2" s="2494"/>
      <c r="F2" s="2494"/>
      <c r="G2" s="2494"/>
      <c r="H2" s="2494"/>
      <c r="I2" s="2494"/>
      <c r="J2" s="2494"/>
      <c r="K2" s="2494"/>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2</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t="s">
        <v>2113</v>
      </c>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t="s">
        <v>2114</v>
      </c>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t="s">
        <v>2115</v>
      </c>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t="s">
        <v>2116</v>
      </c>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52.5" customHeight="1" x14ac:dyDescent="0.2">
      <c r="B26" s="2498" t="s">
        <v>2117</v>
      </c>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t="s">
        <v>2118</v>
      </c>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t="s">
        <v>2119</v>
      </c>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J30" sqref="J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Sangamon Valley CUSD 9</v>
      </c>
      <c r="C1" s="2506"/>
      <c r="D1" s="2506"/>
      <c r="E1" s="2506"/>
      <c r="F1" s="2506"/>
      <c r="G1" s="2506"/>
      <c r="H1" s="2506"/>
      <c r="I1" s="2506"/>
      <c r="J1" s="2506"/>
      <c r="K1" s="2506"/>
      <c r="L1" s="1545"/>
    </row>
    <row r="2" spans="1:12" ht="12.75" customHeight="1" x14ac:dyDescent="0.2">
      <c r="B2" s="2507">
        <f>'Single Audit Cover'!E7</f>
        <v>39055009026</v>
      </c>
      <c r="C2" s="2507"/>
      <c r="D2" s="2507"/>
      <c r="E2" s="2507"/>
      <c r="F2" s="2507"/>
      <c r="G2" s="2507"/>
      <c r="H2" s="2507"/>
      <c r="I2" s="2507"/>
      <c r="J2" s="2507"/>
      <c r="K2" s="2507"/>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8" t="s">
        <v>1610</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0"/>
      <c r="G12" s="2490"/>
      <c r="H12" s="2490"/>
      <c r="I12" s="2490"/>
      <c r="J12" s="2490"/>
      <c r="K12" s="249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30" sqref="J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Sangamon Valley CUSD 9</v>
      </c>
      <c r="C1" s="2492"/>
      <c r="D1" s="2492"/>
      <c r="E1" s="1557"/>
    </row>
    <row r="2" spans="2:5" s="1387" customFormat="1" ht="12.75" customHeight="1" x14ac:dyDescent="0.2">
      <c r="B2" s="2494">
        <f>'Single Audit Cover'!E7</f>
        <v>39055009026</v>
      </c>
      <c r="C2" s="2494"/>
      <c r="D2" s="2494"/>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2123</v>
      </c>
      <c r="C8" s="1553" t="s">
        <v>2121</v>
      </c>
      <c r="D8" s="1553" t="s">
        <v>2120</v>
      </c>
      <c r="E8" s="1553"/>
    </row>
    <row r="9" spans="2:5" ht="13.5" customHeight="1" x14ac:dyDescent="0.2">
      <c r="B9" s="1751" t="s">
        <v>2124</v>
      </c>
      <c r="C9" s="1435" t="s">
        <v>2122</v>
      </c>
      <c r="D9" s="1435" t="s">
        <v>2120</v>
      </c>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J30" sqref="J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Sangamon Valley CUSD 9</v>
      </c>
      <c r="C1" s="2492"/>
      <c r="D1" s="2492"/>
      <c r="E1" s="2492"/>
      <c r="F1" s="1545"/>
      <c r="G1" s="1545"/>
      <c r="H1" s="1545"/>
      <c r="I1" s="1545"/>
      <c r="J1" s="1545"/>
      <c r="K1" s="1545"/>
      <c r="L1" s="1545"/>
    </row>
    <row r="2" spans="2:12" ht="13.5" customHeight="1" x14ac:dyDescent="0.2">
      <c r="B2" s="2494">
        <f>'Single Audit Cover'!E7</f>
        <v>39055009026</v>
      </c>
      <c r="C2" s="2494"/>
      <c r="D2" s="2494"/>
      <c r="E2" s="2494"/>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t="s">
        <v>2125</v>
      </c>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t="s">
        <v>2111</v>
      </c>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2127</v>
      </c>
    </row>
    <row r="19" spans="2:5" ht="13.5" customHeight="1" x14ac:dyDescent="0.2">
      <c r="B19" s="1427"/>
      <c r="C19" s="1427"/>
      <c r="D19" s="1427"/>
    </row>
    <row r="20" spans="2:5" ht="13.5" customHeight="1" x14ac:dyDescent="0.2">
      <c r="B20" s="1320" t="s">
        <v>1621</v>
      </c>
      <c r="C20" s="1320"/>
      <c r="D20" s="1427"/>
      <c r="E20" s="1553" t="s">
        <v>2126</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J30" sqref="J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Sangamon Valley CUSD 9</v>
      </c>
      <c r="C1" s="2492"/>
      <c r="D1" s="2492"/>
      <c r="E1" s="2492"/>
      <c r="F1" s="1545"/>
      <c r="G1" s="1545"/>
      <c r="H1" s="1545"/>
      <c r="I1" s="1545"/>
      <c r="J1" s="1545"/>
      <c r="K1" s="1545"/>
      <c r="L1" s="1545"/>
    </row>
    <row r="2" spans="2:12" ht="13.5" customHeight="1" x14ac:dyDescent="0.2">
      <c r="B2" s="2494">
        <f>'Single Audit Cover'!E7</f>
        <v>39055009026</v>
      </c>
      <c r="C2" s="2494"/>
      <c r="D2" s="2494"/>
      <c r="E2" s="2494"/>
      <c r="F2" s="1544"/>
      <c r="G2" s="1544"/>
      <c r="H2" s="1544"/>
      <c r="I2" s="1544"/>
      <c r="J2" s="1544"/>
      <c r="K2" s="1544"/>
      <c r="L2" s="1544"/>
    </row>
    <row r="3" spans="2:12" ht="13.5" customHeight="1" x14ac:dyDescent="0.2">
      <c r="B3" s="2482" t="s">
        <v>1628</v>
      </c>
      <c r="C3" s="2482"/>
      <c r="D3" s="2482"/>
      <c r="E3" s="2482"/>
      <c r="F3" s="2049"/>
      <c r="G3" s="2049"/>
      <c r="H3" s="2049"/>
      <c r="I3" s="2049"/>
      <c r="J3" s="2049"/>
      <c r="K3" s="2049"/>
      <c r="L3" s="2049"/>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t="s">
        <v>2128</v>
      </c>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t="s">
        <v>2129</v>
      </c>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2127</v>
      </c>
    </row>
    <row r="19" spans="2:5" ht="13.5" customHeight="1" x14ac:dyDescent="0.2">
      <c r="B19" s="1427"/>
      <c r="C19" s="1427"/>
      <c r="D19" s="1427"/>
    </row>
    <row r="20" spans="2:5" ht="13.5" customHeight="1" x14ac:dyDescent="0.2">
      <c r="B20" s="1320" t="s">
        <v>1621</v>
      </c>
      <c r="C20" s="1320"/>
      <c r="D20" s="1427"/>
      <c r="E20" s="1553" t="s">
        <v>2130</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39055009026</v>
      </c>
    </row>
    <row r="3" spans="1:2" x14ac:dyDescent="0.2">
      <c r="A3" t="s">
        <v>1132</v>
      </c>
      <c r="B3" s="1232" t="str">
        <f>COVER!A15</f>
        <v>MACON</v>
      </c>
    </row>
    <row r="4" spans="1:2" x14ac:dyDescent="0.2">
      <c r="A4" t="s">
        <v>1188</v>
      </c>
      <c r="B4" s="1232" t="str">
        <f>COVER!A17</f>
        <v>Sangamon Valley CUSD 9</v>
      </c>
    </row>
    <row r="5" spans="1:2" x14ac:dyDescent="0.2">
      <c r="A5" t="s">
        <v>819</v>
      </c>
      <c r="B5" s="1232" t="str">
        <f>COVER!A38</f>
        <v>ROBERT D MEADOWS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610000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2019</v>
      </c>
      <c r="C91" s="14" t="s">
        <v>672</v>
      </c>
      <c r="D91" s="14" t="str">
        <f t="shared" si="0"/>
        <v>Error?</v>
      </c>
    </row>
    <row r="92" spans="1:4" x14ac:dyDescent="0.2">
      <c r="A92" s="55">
        <v>31</v>
      </c>
      <c r="B92" s="1232">
        <f>'Assets-Liab 5-6'!C39</f>
        <v>607981</v>
      </c>
      <c r="D92" s="14" t="str">
        <f t="shared" si="0"/>
        <v>Error?</v>
      </c>
    </row>
    <row r="93" spans="1:4" x14ac:dyDescent="0.2">
      <c r="A93" s="55">
        <v>32</v>
      </c>
      <c r="B93" s="1232">
        <f>'Assets-Liab 5-6'!C41</f>
        <v>610000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657835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318</v>
      </c>
      <c r="C122" s="14" t="s">
        <v>672</v>
      </c>
      <c r="D122" s="14" t="str">
        <f t="shared" si="0"/>
        <v>Error?</v>
      </c>
    </row>
    <row r="123" spans="1:4" x14ac:dyDescent="0.2">
      <c r="A123" s="55">
        <v>62</v>
      </c>
      <c r="B123" s="1232">
        <f>'Assets-Liab 5-6'!D39</f>
        <v>657517</v>
      </c>
      <c r="D123" s="14" t="str">
        <f t="shared" si="0"/>
        <v>Error?</v>
      </c>
    </row>
    <row r="124" spans="1:4" x14ac:dyDescent="0.2">
      <c r="A124" s="55">
        <v>63</v>
      </c>
      <c r="B124" s="1232">
        <f>'Assets-Liab 5-6'!D41</f>
        <v>657835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39650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39650</v>
      </c>
      <c r="D140" s="14" t="str">
        <f t="shared" si="1"/>
        <v>Error?</v>
      </c>
    </row>
    <row r="141" spans="1:4" x14ac:dyDescent="0.2">
      <c r="A141" s="55">
        <v>80</v>
      </c>
      <c r="B141" s="1232">
        <f>'Assets-Liab 5-6'!E41</f>
        <v>39650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457397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457397</v>
      </c>
      <c r="D170" s="14" t="str">
        <f t="shared" si="1"/>
        <v>Error?</v>
      </c>
    </row>
    <row r="171" spans="1:4" x14ac:dyDescent="0.2">
      <c r="A171" s="55">
        <v>110</v>
      </c>
      <c r="B171" s="1232">
        <f>'Assets-Liab 5-6'!F41</f>
        <v>457397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156448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156448</v>
      </c>
      <c r="D189" s="14" t="str">
        <f t="shared" si="1"/>
        <v>Error?</v>
      </c>
    </row>
    <row r="190" spans="1:4" x14ac:dyDescent="0.2">
      <c r="A190" s="55">
        <v>129</v>
      </c>
      <c r="B190" s="1232">
        <f>'Assets-Liab 5-6'!G41</f>
        <v>156448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481634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481634</v>
      </c>
      <c r="D212" s="14" t="str">
        <f t="shared" si="2"/>
        <v>Error?</v>
      </c>
    </row>
    <row r="213" spans="1:4" x14ac:dyDescent="0.2">
      <c r="A213" s="91">
        <v>152</v>
      </c>
      <c r="B213" s="1232">
        <f>'Assets-Liab 5-6'!H41</f>
        <v>481634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56972</v>
      </c>
      <c r="D273" s="14" t="str">
        <f t="shared" si="3"/>
        <v>Error?</v>
      </c>
    </row>
    <row r="274" spans="1:4" x14ac:dyDescent="0.2">
      <c r="A274" s="55">
        <v>213</v>
      </c>
      <c r="B274" s="1232">
        <f>'Assets-Liab 5-6'!M17</f>
        <v>6053311</v>
      </c>
      <c r="D274" s="14" t="str">
        <f t="shared" si="3"/>
        <v>Error?</v>
      </c>
    </row>
    <row r="275" spans="1:4" x14ac:dyDescent="0.2">
      <c r="A275" s="55">
        <v>214</v>
      </c>
      <c r="B275" s="1232">
        <f>'Assets-Liab 5-6'!M18</f>
        <v>0</v>
      </c>
      <c r="D275" s="14" t="str">
        <f t="shared" si="3"/>
        <v>Error?</v>
      </c>
    </row>
    <row r="276" spans="1:4" x14ac:dyDescent="0.2">
      <c r="A276" s="55">
        <v>215</v>
      </c>
      <c r="B276" s="1232">
        <f>'Assets-Liab 5-6'!M19</f>
        <v>3501839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9612122</v>
      </c>
      <c r="C279" s="14" t="s">
        <v>672</v>
      </c>
      <c r="D279" s="14" t="str">
        <f t="shared" si="3"/>
        <v>Error?</v>
      </c>
    </row>
    <row r="280" spans="1:4" x14ac:dyDescent="0.2">
      <c r="A280" s="55">
        <v>219</v>
      </c>
      <c r="B280" s="1232">
        <f>'Assets-Liab 5-6'!M40</f>
        <v>9612122</v>
      </c>
      <c r="D280" s="14" t="str">
        <f t="shared" si="3"/>
        <v>Error?</v>
      </c>
    </row>
    <row r="281" spans="1:4" x14ac:dyDescent="0.2">
      <c r="A281" s="55">
        <v>220</v>
      </c>
      <c r="B281" s="1232">
        <f>'Assets-Liab 5-6'!M41</f>
        <v>9612122</v>
      </c>
      <c r="C281" s="14" t="s">
        <v>672</v>
      </c>
      <c r="D281" s="14" t="str">
        <f t="shared" si="3"/>
        <v>Error?</v>
      </c>
    </row>
    <row r="282" spans="1:4" x14ac:dyDescent="0.2">
      <c r="A282" s="55">
        <v>221</v>
      </c>
      <c r="B282" s="1232">
        <f>'Assets-Liab 5-6'!N21</f>
        <v>39650</v>
      </c>
      <c r="D282" s="14" t="str">
        <f t="shared" si="3"/>
        <v>Error?</v>
      </c>
    </row>
    <row r="283" spans="1:4" x14ac:dyDescent="0.2">
      <c r="A283" s="55">
        <v>222</v>
      </c>
      <c r="B283" s="1232">
        <f>'Assets-Liab 5-6'!N22</f>
        <v>731476</v>
      </c>
      <c r="D283" s="14" t="str">
        <f t="shared" si="3"/>
        <v>Error?</v>
      </c>
    </row>
    <row r="284" spans="1:4" x14ac:dyDescent="0.2">
      <c r="A284" s="55">
        <v>223</v>
      </c>
      <c r="B284" s="1232">
        <f>'Assets-Liab 5-6'!N23</f>
        <v>771126</v>
      </c>
      <c r="C284" s="14" t="s">
        <v>672</v>
      </c>
      <c r="D284" s="14" t="str">
        <f t="shared" si="3"/>
        <v>Error?</v>
      </c>
    </row>
    <row r="285" spans="1:4" x14ac:dyDescent="0.2">
      <c r="A285" s="55">
        <v>224</v>
      </c>
      <c r="B285" s="1232">
        <f>'Assets-Liab 5-6'!N36</f>
        <v>771126</v>
      </c>
      <c r="D285" s="14" t="str">
        <f t="shared" si="3"/>
        <v>Error?</v>
      </c>
    </row>
    <row r="286" spans="1:4" x14ac:dyDescent="0.2">
      <c r="A286" s="83">
        <v>225</v>
      </c>
      <c r="D286" s="14" t="str">
        <f t="shared" si="3"/>
        <v>OK</v>
      </c>
    </row>
    <row r="287" spans="1:4" x14ac:dyDescent="0.2">
      <c r="A287" s="55">
        <v>226</v>
      </c>
      <c r="B287" s="1232">
        <f>'Assets-Liab 5-6'!N37</f>
        <v>771126</v>
      </c>
      <c r="C287" s="14" t="s">
        <v>672</v>
      </c>
      <c r="D287" s="14" t="str">
        <f t="shared" si="3"/>
        <v>Error?</v>
      </c>
    </row>
    <row r="288" spans="1:4" x14ac:dyDescent="0.2">
      <c r="A288" s="55">
        <v>227</v>
      </c>
      <c r="B288" s="1232">
        <f>'Assets-Liab 5-6'!N41</f>
        <v>771126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2126212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91945</v>
      </c>
      <c r="D717" s="14" t="str">
        <f t="shared" si="10"/>
        <v>Error?</v>
      </c>
    </row>
    <row r="718" spans="1:4" x14ac:dyDescent="0.2">
      <c r="A718" s="55">
        <v>657</v>
      </c>
      <c r="B718" s="1232">
        <f>'Expenditures 15-22'!C14</f>
        <v>58677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2722081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71445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71445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62919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62919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122908</v>
      </c>
      <c r="D733" s="14" t="str">
        <f t="shared" si="10"/>
        <v>Error?</v>
      </c>
    </row>
    <row r="734" spans="1:4" x14ac:dyDescent="0.2">
      <c r="A734" s="55">
        <v>673</v>
      </c>
      <c r="B734" s="1232">
        <f>'Expenditures 15-22'!C53</f>
        <v>122908</v>
      </c>
      <c r="C734" s="14" t="s">
        <v>672</v>
      </c>
      <c r="D734" s="14" t="str">
        <f t="shared" si="10"/>
        <v>Error?</v>
      </c>
    </row>
    <row r="735" spans="1:4" x14ac:dyDescent="0.2">
      <c r="A735" s="55">
        <v>674</v>
      </c>
      <c r="B735" s="1232">
        <f>'Expenditures 15-22'!C55</f>
        <v>342413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342413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42572</v>
      </c>
      <c r="D739" s="14" t="str">
        <f t="shared" si="10"/>
        <v>Error?</v>
      </c>
    </row>
    <row r="740" spans="1:4" x14ac:dyDescent="0.2">
      <c r="A740" s="55">
        <v>679</v>
      </c>
      <c r="B740" s="1232">
        <f>'Expenditures 15-22'!C61</f>
        <v>9561</v>
      </c>
      <c r="D740" s="14" t="str">
        <f t="shared" si="10"/>
        <v>Error?</v>
      </c>
    </row>
    <row r="741" spans="1:4" x14ac:dyDescent="0.2">
      <c r="A741" s="55">
        <v>680</v>
      </c>
      <c r="B741" s="1232">
        <f>'Expenditures 15-22'!C62</f>
        <v>3505</v>
      </c>
      <c r="D741" s="14" t="str">
        <f t="shared" si="10"/>
        <v>Error?</v>
      </c>
    </row>
    <row r="742" spans="1:4" x14ac:dyDescent="0.2">
      <c r="A742" s="55">
        <v>681</v>
      </c>
      <c r="B742" s="1232">
        <f>'Expenditures 15-22'!C63</f>
        <v>141569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197207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796892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3518973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568252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26813</v>
      </c>
      <c r="D775" s="14" t="str">
        <f t="shared" si="11"/>
        <v>Error?</v>
      </c>
    </row>
    <row r="776" spans="1:4" x14ac:dyDescent="0.2">
      <c r="A776" s="55">
        <v>715</v>
      </c>
      <c r="B776" s="1232">
        <f>'Expenditures 15-22'!D14</f>
        <v>4132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767710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8976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8976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7626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7626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22974</v>
      </c>
      <c r="D791" s="14" t="str">
        <f t="shared" si="11"/>
        <v>Error?</v>
      </c>
    </row>
    <row r="792" spans="1:4" x14ac:dyDescent="0.2">
      <c r="A792" s="55">
        <v>731</v>
      </c>
      <c r="B792" s="1232">
        <f>'Expenditures 15-22'!D53</f>
        <v>22974</v>
      </c>
      <c r="C792" s="14" t="s">
        <v>672</v>
      </c>
      <c r="D792" s="14" t="str">
        <f t="shared" si="11"/>
        <v>Error?</v>
      </c>
    </row>
    <row r="793" spans="1:4" x14ac:dyDescent="0.2">
      <c r="A793" s="55">
        <v>732</v>
      </c>
      <c r="B793" s="1232">
        <f>'Expenditures 15-22'!D55</f>
        <v>86717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86717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8009</v>
      </c>
      <c r="D797" s="14" t="str">
        <f t="shared" si="11"/>
        <v>Error?</v>
      </c>
    </row>
    <row r="798" spans="1:4" x14ac:dyDescent="0.2">
      <c r="A798" s="55">
        <v>737</v>
      </c>
      <c r="B798" s="1232">
        <f>'Expenditures 15-22'!D61</f>
        <v>3867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16015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27891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154184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921894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27250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35204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297</v>
      </c>
      <c r="D838" s="14" t="str">
        <f t="shared" si="12"/>
        <v>Error?</v>
      </c>
    </row>
    <row r="839" spans="1:4" x14ac:dyDescent="0.2">
      <c r="A839" s="55">
        <v>778</v>
      </c>
      <c r="B839" s="1232">
        <f>'Expenditures 15-22'!E38</f>
        <v>10039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4844</v>
      </c>
      <c r="D842" s="14" t="str">
        <f t="shared" si="12"/>
        <v>Error?</v>
      </c>
    </row>
    <row r="843" spans="1:4" x14ac:dyDescent="0.2">
      <c r="A843" s="55">
        <v>782</v>
      </c>
      <c r="B843" s="1232">
        <f>'Expenditures 15-22'!E42</f>
        <v>15180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44397</v>
      </c>
      <c r="D848" s="14" t="str">
        <f t="shared" si="12"/>
        <v>Error?</v>
      </c>
    </row>
    <row r="849" spans="1:4" x14ac:dyDescent="0.2">
      <c r="A849" s="55">
        <v>788</v>
      </c>
      <c r="B849" s="1232">
        <f>'Expenditures 15-22'!E50</f>
        <v>278</v>
      </c>
      <c r="D849" s="14" t="str">
        <f t="shared" si="12"/>
        <v>Error?</v>
      </c>
    </row>
    <row r="850" spans="1:4" x14ac:dyDescent="0.2">
      <c r="A850" s="55">
        <v>789</v>
      </c>
      <c r="B850" s="1232">
        <f>'Expenditures 15-22'!E53</f>
        <v>44675</v>
      </c>
      <c r="C850" s="14" t="s">
        <v>672</v>
      </c>
      <c r="D850" s="14" t="str">
        <f t="shared" si="12"/>
        <v>Error?</v>
      </c>
    </row>
    <row r="851" spans="1:4" x14ac:dyDescent="0.2">
      <c r="A851" s="55">
        <v>790</v>
      </c>
      <c r="B851" s="1232">
        <f>'Expenditures 15-22'!E55</f>
        <v>7916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7916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5143</v>
      </c>
      <c r="D855" s="14" t="str">
        <f t="shared" si="12"/>
        <v>Error?</v>
      </c>
    </row>
    <row r="856" spans="1:4" x14ac:dyDescent="0.2">
      <c r="A856" s="55">
        <v>795</v>
      </c>
      <c r="B856" s="1232">
        <f>'Expenditures 15-22'!E61</f>
        <v>101055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9540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115738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183509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218713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215174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2361</v>
      </c>
      <c r="D891" s="14" t="str">
        <f t="shared" si="12"/>
        <v>Error?</v>
      </c>
    </row>
    <row r="892" spans="1:4" x14ac:dyDescent="0.2">
      <c r="A892" s="55">
        <v>831</v>
      </c>
      <c r="B892" s="1232">
        <f>'Expenditures 15-22'!F14</f>
        <v>14089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235077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226</v>
      </c>
      <c r="D896" s="14" t="str">
        <f t="shared" si="13"/>
        <v>Error?</v>
      </c>
    </row>
    <row r="897" spans="1:4" x14ac:dyDescent="0.2">
      <c r="A897" s="55">
        <v>836</v>
      </c>
      <c r="B897" s="1232">
        <f>'Expenditures 15-22'!F38</f>
        <v>184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410</v>
      </c>
      <c r="C901" s="14" t="s">
        <v>672</v>
      </c>
      <c r="D901" s="14" t="str">
        <f t="shared" si="13"/>
        <v>Error?</v>
      </c>
    </row>
    <row r="902" spans="1:4" x14ac:dyDescent="0.2">
      <c r="A902" s="55">
        <v>841</v>
      </c>
      <c r="B902" s="1232">
        <f>'Expenditures 15-22'!F44</f>
        <v>16979</v>
      </c>
      <c r="D902" s="14" t="str">
        <f t="shared" si="13"/>
        <v>Error?</v>
      </c>
    </row>
    <row r="903" spans="1:4" x14ac:dyDescent="0.2">
      <c r="A903" s="55">
        <v>842</v>
      </c>
      <c r="B903" s="1232">
        <f>'Expenditures 15-22'!F45</f>
        <v>7340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24319</v>
      </c>
      <c r="C905" s="14" t="s">
        <v>672</v>
      </c>
      <c r="D905" s="14" t="str">
        <f t="shared" si="13"/>
        <v>Error?</v>
      </c>
    </row>
    <row r="906" spans="1:4" x14ac:dyDescent="0.2">
      <c r="A906" s="55">
        <v>845</v>
      </c>
      <c r="B906" s="1232">
        <f>'Expenditures 15-22'!F49</f>
        <v>3024</v>
      </c>
      <c r="D906" s="14" t="str">
        <f t="shared" si="13"/>
        <v>Error?</v>
      </c>
    </row>
    <row r="907" spans="1:4" x14ac:dyDescent="0.2">
      <c r="A907" s="55">
        <v>846</v>
      </c>
      <c r="B907" s="1232">
        <f>'Expenditures 15-22'!F50</f>
        <v>347</v>
      </c>
      <c r="D907" s="14" t="str">
        <f t="shared" si="13"/>
        <v>Error?</v>
      </c>
    </row>
    <row r="908" spans="1:4" x14ac:dyDescent="0.2">
      <c r="A908" s="55">
        <v>847</v>
      </c>
      <c r="B908" s="1232">
        <f>'Expenditures 15-22'!F53</f>
        <v>3371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2458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184644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187102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215202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450279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19261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1947</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21208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21208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48037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9425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57462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81</v>
      </c>
      <c r="D1016" s="14" t="str">
        <f t="shared" si="14"/>
        <v>Error?</v>
      </c>
    </row>
    <row r="1017" spans="1:4" x14ac:dyDescent="0.2">
      <c r="A1017" s="55">
        <v>956</v>
      </c>
      <c r="B1017" s="1232">
        <f>'Expenditures 15-22'!H42</f>
        <v>81</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3647</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3647</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3728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360817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422007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2979150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123066</v>
      </c>
      <c r="C1105" s="14" t="s">
        <v>672</v>
      </c>
      <c r="D1105" s="14" t="str">
        <f t="shared" si="16"/>
        <v>Error?</v>
      </c>
    </row>
    <row r="1106" spans="1:4" x14ac:dyDescent="0.2">
      <c r="A1106" s="55">
        <v>1045</v>
      </c>
      <c r="B1106" s="1232">
        <f>'Expenditures 15-22'!K14</f>
        <v>113573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3838742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80944</v>
      </c>
      <c r="C1110" s="14" t="s">
        <v>672</v>
      </c>
      <c r="D1110" s="14" t="str">
        <f t="shared" si="16"/>
        <v>Error?</v>
      </c>
    </row>
    <row r="1111" spans="1:4" x14ac:dyDescent="0.2">
      <c r="A1111" s="55">
        <v>1050</v>
      </c>
      <c r="B1111" s="1232">
        <f>'Expenditures 15-22'!K38</f>
        <v>10223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4925</v>
      </c>
      <c r="C1114" s="14" t="s">
        <v>672</v>
      </c>
      <c r="D1114" s="14" t="str">
        <f t="shared" si="16"/>
        <v>Error?</v>
      </c>
    </row>
    <row r="1115" spans="1:4" x14ac:dyDescent="0.2">
      <c r="A1115" s="55">
        <v>1054</v>
      </c>
      <c r="B1115" s="1232">
        <f>'Expenditures 15-22'!K42</f>
        <v>96092</v>
      </c>
      <c r="C1115" s="14" t="s">
        <v>672</v>
      </c>
      <c r="D1115" s="14" t="str">
        <f t="shared" si="16"/>
        <v>Error?</v>
      </c>
    </row>
    <row r="1116" spans="1:4" x14ac:dyDescent="0.2">
      <c r="A1116" s="55">
        <v>1055</v>
      </c>
      <c r="B1116" s="1232">
        <f>'Expenditures 15-22'!K44</f>
        <v>16979</v>
      </c>
      <c r="C1116" s="14" t="s">
        <v>672</v>
      </c>
      <c r="D1116" s="14" t="str">
        <f t="shared" si="16"/>
        <v>Error?</v>
      </c>
    </row>
    <row r="1117" spans="1:4" x14ac:dyDescent="0.2">
      <c r="A1117" s="55">
        <v>1056</v>
      </c>
      <c r="B1117" s="1232">
        <f>'Expenditures 15-22'!K45</f>
        <v>77885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94864</v>
      </c>
      <c r="C1119" s="14" t="s">
        <v>672</v>
      </c>
      <c r="D1119" s="14" t="str">
        <f t="shared" si="16"/>
        <v>Error?</v>
      </c>
    </row>
    <row r="1120" spans="1:4" x14ac:dyDescent="0.2">
      <c r="A1120" s="55">
        <v>1059</v>
      </c>
      <c r="B1120" s="1232">
        <f>'Expenditures 15-22'!K49</f>
        <v>51068</v>
      </c>
      <c r="C1120" s="14" t="s">
        <v>672</v>
      </c>
      <c r="D1120" s="14" t="str">
        <f t="shared" si="16"/>
        <v>Error?</v>
      </c>
    </row>
    <row r="1121" spans="1:4" x14ac:dyDescent="0.2">
      <c r="A1121" s="55">
        <v>1060</v>
      </c>
      <c r="B1121" s="1232">
        <f>'Expenditures 15-22'!K50</f>
        <v>146507</v>
      </c>
      <c r="C1121" s="14" t="s">
        <v>672</v>
      </c>
      <c r="D1121" s="14" t="str">
        <f t="shared" si="16"/>
        <v>Error?</v>
      </c>
    </row>
    <row r="1122" spans="1:4" x14ac:dyDescent="0.2">
      <c r="A1122" s="55">
        <v>1061</v>
      </c>
      <c r="B1122" s="1232">
        <f>'Expenditures 15-22'!K53</f>
        <v>197575</v>
      </c>
      <c r="C1122" s="14" t="s">
        <v>672</v>
      </c>
      <c r="D1122" s="14" t="str">
        <f t="shared" si="16"/>
        <v>Error?</v>
      </c>
    </row>
    <row r="1123" spans="1:4" x14ac:dyDescent="0.2">
      <c r="A1123" s="55">
        <v>1062</v>
      </c>
      <c r="B1123" s="1232">
        <f>'Expenditures 15-22'!K55</f>
        <v>437046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437046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58182</v>
      </c>
      <c r="C1127" s="14" t="s">
        <v>672</v>
      </c>
      <c r="D1127" s="14" t="str">
        <f t="shared" si="16"/>
        <v>Error?</v>
      </c>
    </row>
    <row r="1128" spans="1:4" x14ac:dyDescent="0.2">
      <c r="A1128" s="55">
        <v>1067</v>
      </c>
      <c r="B1128" s="1232">
        <f>'Expenditures 15-22'!K61</f>
        <v>114483</v>
      </c>
      <c r="C1128" s="14" t="s">
        <v>672</v>
      </c>
      <c r="D1128" s="14" t="str">
        <f t="shared" si="16"/>
        <v>Error?</v>
      </c>
    </row>
    <row r="1129" spans="1:4" x14ac:dyDescent="0.2">
      <c r="A1129" s="55">
        <v>1068</v>
      </c>
      <c r="B1129" s="1232">
        <f>'Expenditures 15-22'!K62</f>
        <v>3505</v>
      </c>
      <c r="C1129" s="14" t="s">
        <v>672</v>
      </c>
      <c r="D1129" s="14" t="str">
        <f t="shared" si="16"/>
        <v>Error?</v>
      </c>
    </row>
    <row r="1130" spans="1:4" x14ac:dyDescent="0.2">
      <c r="A1130" s="55">
        <v>1069</v>
      </c>
      <c r="B1130" s="1232">
        <f>'Expenditures 15-22'!K63</f>
        <v>351768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527938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1353515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360817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5553074</v>
      </c>
      <c r="C1152" s="14" t="s">
        <v>672</v>
      </c>
      <c r="D1152" s="14" t="str">
        <f t="shared" si="17"/>
        <v>Error?</v>
      </c>
    </row>
    <row r="1153" spans="1:4" x14ac:dyDescent="0.2">
      <c r="A1153" s="55">
        <v>1092</v>
      </c>
      <c r="B1153" s="1232">
        <f>'Expenditures 15-22'!K115</f>
        <v>-126836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253105</v>
      </c>
      <c r="D1221" s="14" t="str">
        <f t="shared" si="18"/>
        <v>Error?</v>
      </c>
    </row>
    <row r="1222" spans="1:4" x14ac:dyDescent="0.2">
      <c r="A1222" s="83">
        <v>1161</v>
      </c>
      <c r="D1222" s="14" t="str">
        <f t="shared" si="18"/>
        <v>OK</v>
      </c>
    </row>
    <row r="1223" spans="1:4" x14ac:dyDescent="0.2">
      <c r="A1223" s="55">
        <v>1162</v>
      </c>
      <c r="B1223" s="1232">
        <f>'Expenditures 15-22'!C127</f>
        <v>253105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253105</v>
      </c>
      <c r="C1225" s="14" t="s">
        <v>672</v>
      </c>
      <c r="D1225" s="14" t="str">
        <f t="shared" si="18"/>
        <v>Error?</v>
      </c>
    </row>
    <row r="1226" spans="1:4" x14ac:dyDescent="0.2">
      <c r="A1226" s="55">
        <v>1165</v>
      </c>
      <c r="B1226" s="1232">
        <f>'Expenditures 15-22'!C150</f>
        <v>253105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47827</v>
      </c>
      <c r="D1229" s="14" t="str">
        <f t="shared" si="18"/>
        <v>Error?</v>
      </c>
    </row>
    <row r="1230" spans="1:4" x14ac:dyDescent="0.2">
      <c r="A1230" s="83">
        <v>1169</v>
      </c>
      <c r="D1230" s="14" t="str">
        <f t="shared" si="18"/>
        <v>OK</v>
      </c>
    </row>
    <row r="1231" spans="1:4" x14ac:dyDescent="0.2">
      <c r="A1231" s="55">
        <v>1170</v>
      </c>
      <c r="B1231" s="1232">
        <f>'Expenditures 15-22'!D127</f>
        <v>47827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47827</v>
      </c>
      <c r="C1233" s="14" t="s">
        <v>672</v>
      </c>
      <c r="D1233" s="14" t="str">
        <f t="shared" si="18"/>
        <v>Error?</v>
      </c>
    </row>
    <row r="1234" spans="1:4" x14ac:dyDescent="0.2">
      <c r="A1234" s="55">
        <v>1173</v>
      </c>
      <c r="B1234" s="1232">
        <f>'Expenditures 15-22'!D150</f>
        <v>47827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102489</v>
      </c>
      <c r="D1237" s="14" t="str">
        <f t="shared" si="18"/>
        <v>Error?</v>
      </c>
    </row>
    <row r="1238" spans="1:4" x14ac:dyDescent="0.2">
      <c r="A1238" s="83">
        <v>1177</v>
      </c>
      <c r="D1238" s="14" t="str">
        <f t="shared" si="18"/>
        <v>OK</v>
      </c>
    </row>
    <row r="1239" spans="1:4" x14ac:dyDescent="0.2">
      <c r="A1239" s="55">
        <v>1178</v>
      </c>
      <c r="B1239" s="1232">
        <f>'Expenditures 15-22'!E127</f>
        <v>102489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102489</v>
      </c>
      <c r="C1241" s="14" t="s">
        <v>672</v>
      </c>
      <c r="D1241" s="14" t="str">
        <f t="shared" si="18"/>
        <v>Error?</v>
      </c>
    </row>
    <row r="1242" spans="1:4" x14ac:dyDescent="0.2">
      <c r="A1242" s="55">
        <v>1181</v>
      </c>
      <c r="B1242" s="1232">
        <f>'Expenditures 15-22'!E150</f>
        <v>102489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63960</v>
      </c>
      <c r="D1245" s="14" t="str">
        <f t="shared" si="18"/>
        <v>Error?</v>
      </c>
    </row>
    <row r="1246" spans="1:4" x14ac:dyDescent="0.2">
      <c r="A1246" s="83">
        <v>1185</v>
      </c>
      <c r="D1246" s="14" t="str">
        <f t="shared" si="18"/>
        <v>OK</v>
      </c>
    </row>
    <row r="1247" spans="1:4" x14ac:dyDescent="0.2">
      <c r="A1247" s="55">
        <v>1186</v>
      </c>
      <c r="B1247" s="1232">
        <f>'Expenditures 15-22'!F127</f>
        <v>63960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63960</v>
      </c>
      <c r="C1249" s="14" t="s">
        <v>672</v>
      </c>
      <c r="D1249" s="14" t="str">
        <f t="shared" si="18"/>
        <v>Error?</v>
      </c>
    </row>
    <row r="1250" spans="1:4" x14ac:dyDescent="0.2">
      <c r="A1250" s="55">
        <v>1189</v>
      </c>
      <c r="B1250" s="1232">
        <f>'Expenditures 15-22'!F150</f>
        <v>63960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34912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34912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34912</v>
      </c>
      <c r="C1258" s="14" t="s">
        <v>672</v>
      </c>
      <c r="D1258" s="14" t="str">
        <f t="shared" si="18"/>
        <v>Error?</v>
      </c>
    </row>
    <row r="1259" spans="1:4" x14ac:dyDescent="0.2">
      <c r="A1259" s="55">
        <v>1198</v>
      </c>
      <c r="B1259" s="1232">
        <f>'Expenditures 15-22'!G150</f>
        <v>34912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502293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502293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502293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502293</v>
      </c>
      <c r="C1288" s="14" t="s">
        <v>672</v>
      </c>
      <c r="D1288" s="14" t="str">
        <f t="shared" si="19"/>
        <v>Error?</v>
      </c>
    </row>
    <row r="1289" spans="1:4" x14ac:dyDescent="0.2">
      <c r="A1289" s="55">
        <v>1228</v>
      </c>
      <c r="B1289" s="1232">
        <f>'Expenditures 15-22'!K151</f>
        <v>-16188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27768</v>
      </c>
      <c r="D1312" s="14" t="str">
        <f t="shared" si="19"/>
        <v>Error?</v>
      </c>
    </row>
    <row r="1313" spans="1:4" x14ac:dyDescent="0.2">
      <c r="A1313" s="55">
        <v>1252</v>
      </c>
      <c r="B1313" s="1232">
        <f>'Expenditures 15-22'!H161</f>
        <v>338</v>
      </c>
      <c r="D1313" s="14" t="str">
        <f t="shared" si="19"/>
        <v>Error?</v>
      </c>
    </row>
    <row r="1314" spans="1:4" x14ac:dyDescent="0.2">
      <c r="A1314" s="55">
        <v>1253</v>
      </c>
      <c r="B1314" s="1232">
        <f>'Expenditures 15-22'!H162</f>
        <v>338</v>
      </c>
      <c r="C1314" s="14" t="s">
        <v>672</v>
      </c>
      <c r="D1314" s="14" t="str">
        <f t="shared" si="19"/>
        <v>Error?</v>
      </c>
    </row>
    <row r="1315" spans="1:4" x14ac:dyDescent="0.2">
      <c r="A1315" s="55">
        <v>1254</v>
      </c>
      <c r="B1315" s="1232">
        <f>'Expenditures 15-22'!H164</f>
        <v>150468</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179074</v>
      </c>
      <c r="C1317" s="14" t="s">
        <v>672</v>
      </c>
      <c r="D1317" s="14" t="str">
        <f t="shared" si="19"/>
        <v>Error?</v>
      </c>
    </row>
    <row r="1318" spans="1:4" x14ac:dyDescent="0.2">
      <c r="A1318" s="55">
        <v>1257</v>
      </c>
      <c r="B1318" s="1232">
        <f>'Expenditures 15-22'!H168</f>
        <v>179074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27768</v>
      </c>
      <c r="C1326" s="14" t="s">
        <v>672</v>
      </c>
      <c r="D1326" s="14" t="str">
        <f t="shared" si="19"/>
        <v>Error?</v>
      </c>
    </row>
    <row r="1327" spans="1:4" x14ac:dyDescent="0.2">
      <c r="A1327" s="55">
        <v>1266</v>
      </c>
      <c r="B1327" s="1232">
        <f>'Expenditures 15-22'!K161</f>
        <v>338</v>
      </c>
      <c r="C1327" s="14" t="s">
        <v>672</v>
      </c>
      <c r="D1327" s="14" t="str">
        <f t="shared" si="19"/>
        <v>Error?</v>
      </c>
    </row>
    <row r="1328" spans="1:4" x14ac:dyDescent="0.2">
      <c r="A1328" s="55">
        <v>1267</v>
      </c>
      <c r="B1328" s="1232">
        <f>'Expenditures 15-22'!K162</f>
        <v>338</v>
      </c>
      <c r="C1328" s="14" t="s">
        <v>672</v>
      </c>
      <c r="D1328" s="14" t="str">
        <f t="shared" si="19"/>
        <v>Error?</v>
      </c>
    </row>
    <row r="1329" spans="1:4" x14ac:dyDescent="0.2">
      <c r="A1329" s="55">
        <v>1268</v>
      </c>
      <c r="B1329" s="1232">
        <f>'Expenditures 15-22'!K164</f>
        <v>150468</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179074</v>
      </c>
      <c r="C1331" s="14" t="s">
        <v>672</v>
      </c>
      <c r="D1331" s="14" t="str">
        <f t="shared" si="19"/>
        <v>Error?</v>
      </c>
    </row>
    <row r="1332" spans="1:4" x14ac:dyDescent="0.2">
      <c r="A1332" s="55">
        <v>1271</v>
      </c>
      <c r="B1332" s="1232">
        <f>'Expenditures 15-22'!K168</f>
        <v>179074</v>
      </c>
      <c r="C1332" s="14" t="s">
        <v>672</v>
      </c>
      <c r="D1332" s="14" t="str">
        <f t="shared" si="19"/>
        <v>Error?</v>
      </c>
    </row>
    <row r="1333" spans="1:4" x14ac:dyDescent="0.2">
      <c r="A1333" s="55">
        <v>1272</v>
      </c>
      <c r="B1333" s="1232">
        <f>'Expenditures 15-22'!K169</f>
        <v>-11487</v>
      </c>
      <c r="C1333" s="14" t="s">
        <v>672</v>
      </c>
      <c r="D1333" s="14" t="str">
        <f t="shared" si="19"/>
        <v>Error?</v>
      </c>
    </row>
    <row r="1334" spans="1:4" x14ac:dyDescent="0.2">
      <c r="A1334" s="83">
        <v>1273</v>
      </c>
      <c r="D1334" s="14" t="str">
        <f t="shared" si="19"/>
        <v>OK</v>
      </c>
    </row>
    <row r="1335" spans="1:4" x14ac:dyDescent="0.2">
      <c r="A1335" s="55">
        <v>1274</v>
      </c>
      <c r="B1335" s="1232">
        <f>'Expenditures 15-22'!C176</f>
        <v>325825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325825</v>
      </c>
      <c r="C1339" s="14" t="s">
        <v>672</v>
      </c>
      <c r="D1339" s="14" t="str">
        <f t="shared" si="19"/>
        <v>Error?</v>
      </c>
    </row>
    <row r="1340" spans="1:4" x14ac:dyDescent="0.2">
      <c r="A1340" s="55">
        <v>1279</v>
      </c>
      <c r="B1340" s="1232">
        <f>'Expenditures 15-22'!C204</f>
        <v>325825</v>
      </c>
      <c r="C1340" s="14" t="s">
        <v>672</v>
      </c>
      <c r="D1340" s="14" t="str">
        <f t="shared" si="19"/>
        <v>Error?</v>
      </c>
    </row>
    <row r="1341" spans="1:4" x14ac:dyDescent="0.2">
      <c r="A1341" s="55">
        <v>1280</v>
      </c>
      <c r="B1341" s="1232">
        <f>'Expenditures 15-22'!D176</f>
        <v>8553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8553</v>
      </c>
      <c r="C1345" s="14" t="s">
        <v>672</v>
      </c>
      <c r="D1345" s="14" t="str">
        <f t="shared" si="20"/>
        <v>Error?</v>
      </c>
    </row>
    <row r="1346" spans="1:4" x14ac:dyDescent="0.2">
      <c r="A1346" s="55">
        <v>1285</v>
      </c>
      <c r="B1346" s="1232">
        <f>'Expenditures 15-22'!D204</f>
        <v>8553</v>
      </c>
      <c r="C1346" s="14" t="s">
        <v>672</v>
      </c>
      <c r="D1346" s="14" t="str">
        <f t="shared" si="20"/>
        <v>Error?</v>
      </c>
    </row>
    <row r="1347" spans="1:4" x14ac:dyDescent="0.2">
      <c r="A1347" s="55">
        <v>1286</v>
      </c>
      <c r="B1347" s="1232">
        <f>'Expenditures 15-22'!E176</f>
        <v>174336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174336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174336</v>
      </c>
      <c r="C1353" s="14" t="s">
        <v>672</v>
      </c>
      <c r="D1353" s="14" t="str">
        <f t="shared" si="20"/>
        <v>Error?</v>
      </c>
    </row>
    <row r="1354" spans="1:4" x14ac:dyDescent="0.2">
      <c r="A1354" s="55">
        <v>1293</v>
      </c>
      <c r="B1354" s="1232">
        <f>'Expenditures 15-22'!F176</f>
        <v>87202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87202</v>
      </c>
      <c r="C1358" s="14" t="s">
        <v>672</v>
      </c>
      <c r="D1358" s="14" t="str">
        <f t="shared" si="20"/>
        <v>Error?</v>
      </c>
    </row>
    <row r="1359" spans="1:4" x14ac:dyDescent="0.2">
      <c r="A1359" s="55">
        <v>1298</v>
      </c>
      <c r="B1359" s="1232">
        <f>'Expenditures 15-22'!F204</f>
        <v>87202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1278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1278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1278</v>
      </c>
      <c r="C1376" s="14" t="s">
        <v>672</v>
      </c>
      <c r="D1376" s="14" t="str">
        <f t="shared" si="20"/>
        <v>Error?</v>
      </c>
    </row>
    <row r="1377" spans="1:4" x14ac:dyDescent="0.2">
      <c r="A1377" s="55">
        <v>1316</v>
      </c>
      <c r="B1377" s="1232">
        <f>'Expenditures 15-22'!K176</f>
        <v>597194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597194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597194</v>
      </c>
      <c r="C1388" s="14" t="s">
        <v>672</v>
      </c>
      <c r="D1388" s="14" t="str">
        <f t="shared" si="20"/>
        <v>Error?</v>
      </c>
    </row>
    <row r="1389" spans="1:4" x14ac:dyDescent="0.2">
      <c r="A1389" s="55">
        <v>1328</v>
      </c>
      <c r="B1389" s="1232">
        <f>'Expenditures 15-22'!K205</f>
        <v>121204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1159</v>
      </c>
      <c r="D1407" s="14" t="str">
        <f t="shared" ref="D1407:D1470" si="21">IF(ISBLANK(B1407),"OK",IF(A1407-B1407=0,"OK","Error?"))</f>
        <v>Error?</v>
      </c>
    </row>
    <row r="1408" spans="1:4" x14ac:dyDescent="0.2">
      <c r="A1408" s="55">
        <v>1347</v>
      </c>
      <c r="B1408" s="1232">
        <f>'Expenditures 15-22'!D217</f>
        <v>2445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52203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1036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1036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7923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7923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1751</v>
      </c>
      <c r="D1423" s="14" t="str">
        <f t="shared" si="21"/>
        <v>Error?</v>
      </c>
    </row>
    <row r="1424" spans="1:4" x14ac:dyDescent="0.2">
      <c r="A1424" s="55">
        <v>1363</v>
      </c>
      <c r="B1424" s="1232">
        <f>'Expenditures 15-22'!D251</f>
        <v>1751</v>
      </c>
      <c r="C1424" s="14" t="s">
        <v>672</v>
      </c>
      <c r="D1424" s="14" t="str">
        <f t="shared" si="21"/>
        <v>Error?</v>
      </c>
    </row>
    <row r="1425" spans="1:4" x14ac:dyDescent="0.2">
      <c r="A1425" s="55">
        <v>1364</v>
      </c>
      <c r="B1425" s="1232">
        <f>'Expenditures 15-22'!D253</f>
        <v>18407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18407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6760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39807</v>
      </c>
      <c r="D1431" s="14" t="str">
        <f t="shared" si="21"/>
        <v>Error?</v>
      </c>
    </row>
    <row r="1432" spans="1:4" x14ac:dyDescent="0.2">
      <c r="A1432" s="55">
        <v>1371</v>
      </c>
      <c r="B1432" s="1232">
        <f>'Expenditures 15-22'!D261</f>
        <v>45661</v>
      </c>
      <c r="D1432" s="14" t="str">
        <f t="shared" si="21"/>
        <v>Error?</v>
      </c>
    </row>
    <row r="1433" spans="1:4" x14ac:dyDescent="0.2">
      <c r="A1433" s="55">
        <v>1372</v>
      </c>
      <c r="B1433" s="1232">
        <f>'Expenditures 15-22'!D262</f>
        <v>19586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111814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140931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193134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1159</v>
      </c>
      <c r="C1471" s="14" t="s">
        <v>672</v>
      </c>
      <c r="D1471" s="14" t="str">
        <f t="shared" ref="D1471:D1534" si="22">IF(ISBLANK(B1471),"OK",IF(A1471-B1471=0,"OK","Error?"))</f>
        <v>Error?</v>
      </c>
    </row>
    <row r="1472" spans="1:4" x14ac:dyDescent="0.2">
      <c r="A1472" s="55">
        <v>1411</v>
      </c>
      <c r="B1472" s="1232">
        <f>'Expenditures 15-22'!K217</f>
        <v>2445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52203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1036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1036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7923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7923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1751</v>
      </c>
      <c r="C1487" s="14" t="s">
        <v>672</v>
      </c>
      <c r="D1487" s="14" t="str">
        <f t="shared" si="22"/>
        <v>Error?</v>
      </c>
    </row>
    <row r="1488" spans="1:4" x14ac:dyDescent="0.2">
      <c r="A1488" s="55">
        <v>1427</v>
      </c>
      <c r="B1488" s="1232">
        <f>'Expenditures 15-22'!K251</f>
        <v>1751</v>
      </c>
      <c r="C1488" s="14" t="s">
        <v>672</v>
      </c>
      <c r="D1488" s="14" t="str">
        <f t="shared" si="22"/>
        <v>Error?</v>
      </c>
    </row>
    <row r="1489" spans="1:4" x14ac:dyDescent="0.2">
      <c r="A1489" s="55">
        <v>1428</v>
      </c>
      <c r="B1489" s="1232">
        <f>'Expenditures 15-22'!K253</f>
        <v>18407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18407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6760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39807</v>
      </c>
      <c r="C1495" s="14" t="s">
        <v>672</v>
      </c>
      <c r="D1495" s="14" t="str">
        <f t="shared" si="22"/>
        <v>Error?</v>
      </c>
    </row>
    <row r="1496" spans="1:4" x14ac:dyDescent="0.2">
      <c r="A1496" s="55">
        <v>1435</v>
      </c>
      <c r="B1496" s="1232">
        <f>'Expenditures 15-22'!K261</f>
        <v>45661</v>
      </c>
      <c r="C1496" s="14" t="s">
        <v>672</v>
      </c>
      <c r="D1496" s="14" t="str">
        <f t="shared" si="22"/>
        <v>Error?</v>
      </c>
    </row>
    <row r="1497" spans="1:4" x14ac:dyDescent="0.2">
      <c r="A1497" s="55">
        <v>1436</v>
      </c>
      <c r="B1497" s="1232">
        <f>'Expenditures 15-22'!K262</f>
        <v>19586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111814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140931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193134</v>
      </c>
      <c r="C1517" s="14" t="s">
        <v>672</v>
      </c>
      <c r="D1517" s="14" t="str">
        <f t="shared" si="22"/>
        <v>Error?</v>
      </c>
    </row>
    <row r="1518" spans="1:4" x14ac:dyDescent="0.2">
      <c r="A1518" s="55">
        <v>1457</v>
      </c>
      <c r="B1518" s="1232">
        <f>'Expenditures 15-22'!K289</f>
        <v>41906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55242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55242</v>
      </c>
      <c r="C1535" s="14" t="s">
        <v>672</v>
      </c>
      <c r="D1535" s="14" t="str">
        <f t="shared" ref="D1535:D1598" si="23">IF(ISBLANK(B1535),"OK",IF(A1535-B1535=0,"OK","Error?"))</f>
        <v>Error?</v>
      </c>
    </row>
    <row r="1536" spans="1:4" x14ac:dyDescent="0.2">
      <c r="A1536" s="55">
        <v>1475</v>
      </c>
      <c r="B1536" s="1232">
        <f>'Expenditures 15-22'!E305</f>
        <v>55242</v>
      </c>
      <c r="C1536" s="14" t="s">
        <v>672</v>
      </c>
      <c r="D1536" s="14" t="str">
        <f t="shared" si="23"/>
        <v>Error?</v>
      </c>
    </row>
    <row r="1537" spans="1:4" x14ac:dyDescent="0.2">
      <c r="A1537" s="55">
        <v>1476</v>
      </c>
      <c r="B1537" s="1232">
        <f>'Expenditures 15-22'!F294</f>
        <v>4046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4046</v>
      </c>
      <c r="C1541" s="14" t="s">
        <v>672</v>
      </c>
      <c r="D1541" s="14" t="str">
        <f t="shared" si="23"/>
        <v>Error?</v>
      </c>
    </row>
    <row r="1542" spans="1:4" x14ac:dyDescent="0.2">
      <c r="A1542" s="55">
        <v>1481</v>
      </c>
      <c r="B1542" s="1232">
        <f>'Expenditures 15-22'!F305</f>
        <v>4046</v>
      </c>
      <c r="C1542" s="14" t="s">
        <v>672</v>
      </c>
      <c r="D1542" s="14" t="str">
        <f t="shared" si="23"/>
        <v>Error?</v>
      </c>
    </row>
    <row r="1543" spans="1:4" x14ac:dyDescent="0.2">
      <c r="A1543" s="55">
        <v>1482</v>
      </c>
      <c r="B1543" s="1232">
        <f>'Expenditures 15-22'!G294</f>
        <v>79098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79098</v>
      </c>
      <c r="C1547" s="14" t="s">
        <v>672</v>
      </c>
      <c r="D1547" s="14" t="str">
        <f t="shared" si="23"/>
        <v>Error?</v>
      </c>
    </row>
    <row r="1548" spans="1:4" x14ac:dyDescent="0.2">
      <c r="A1548" s="55">
        <v>1487</v>
      </c>
      <c r="B1548" s="1232">
        <f>'Expenditures 15-22'!G305</f>
        <v>79098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138386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138386</v>
      </c>
      <c r="C1559" s="14" t="s">
        <v>672</v>
      </c>
      <c r="D1559" s="14" t="str">
        <f t="shared" si="23"/>
        <v>Error?</v>
      </c>
    </row>
    <row r="1560" spans="1:4" x14ac:dyDescent="0.2">
      <c r="A1560" s="55">
        <v>1499</v>
      </c>
      <c r="B1560" s="1232">
        <f>'Expenditures 15-22'!K305</f>
        <v>138386</v>
      </c>
      <c r="C1560" s="14" t="s">
        <v>672</v>
      </c>
      <c r="D1560" s="14" t="str">
        <f t="shared" si="23"/>
        <v>Error?</v>
      </c>
    </row>
    <row r="1561" spans="1:4" x14ac:dyDescent="0.2">
      <c r="A1561" s="55">
        <v>1500</v>
      </c>
      <c r="B1561" s="1232">
        <f>'Expenditures 15-22'!K306</f>
        <v>141911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750623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607981</v>
      </c>
      <c r="C1630" s="14" t="s">
        <v>672</v>
      </c>
      <c r="D1630" s="14" t="str">
        <f t="shared" si="24"/>
        <v>Error?</v>
      </c>
    </row>
    <row r="1631" spans="1:4" x14ac:dyDescent="0.2">
      <c r="A1631" s="55">
        <v>1570</v>
      </c>
      <c r="B1631" s="1232">
        <f>'Acct Summary 7-8'!D79</f>
        <v>673705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657517</v>
      </c>
      <c r="C1644" s="14" t="s">
        <v>672</v>
      </c>
      <c r="D1644" s="14" t="str">
        <f t="shared" si="24"/>
        <v>Error?</v>
      </c>
    </row>
    <row r="1645" spans="1:4" x14ac:dyDescent="0.2">
      <c r="A1645" s="55">
        <v>1584</v>
      </c>
      <c r="B1645" s="1232">
        <f>'Acct Summary 7-8'!E79</f>
        <v>35331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39650</v>
      </c>
      <c r="C1658" s="14" t="s">
        <v>672</v>
      </c>
      <c r="D1658" s="14" t="str">
        <f t="shared" si="24"/>
        <v>Error?</v>
      </c>
    </row>
    <row r="1659" spans="1:4" x14ac:dyDescent="0.2">
      <c r="A1659" s="55">
        <v>1598</v>
      </c>
      <c r="B1659" s="1232">
        <f>'Acct Summary 7-8'!F79</f>
        <v>336193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457397</v>
      </c>
      <c r="C1672" s="14" t="s">
        <v>672</v>
      </c>
      <c r="D1672" s="14" t="str">
        <f t="shared" si="25"/>
        <v>Error?</v>
      </c>
    </row>
    <row r="1673" spans="1:4" x14ac:dyDescent="0.2">
      <c r="A1673" s="55">
        <v>1612</v>
      </c>
      <c r="B1673" s="1232">
        <f>'Acct Summary 7-8'!G79</f>
        <v>114542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156448</v>
      </c>
      <c r="C1686" s="14" t="s">
        <v>672</v>
      </c>
      <c r="D1686" s="14" t="str">
        <f t="shared" si="25"/>
        <v>Error?</v>
      </c>
    </row>
    <row r="1687" spans="1:4" x14ac:dyDescent="0.2">
      <c r="A1687" s="55">
        <v>1626</v>
      </c>
      <c r="B1687" s="1232">
        <f>'Acct Summary 7-8'!H79</f>
        <v>339723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481634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3106630</v>
      </c>
      <c r="C1744" s="14" t="s">
        <v>672</v>
      </c>
      <c r="D1744" s="14" t="str">
        <f t="shared" si="26"/>
        <v>Error?</v>
      </c>
    </row>
    <row r="1745" spans="1:5" x14ac:dyDescent="0.2">
      <c r="A1745" s="55">
        <v>1684</v>
      </c>
      <c r="B1745" s="1232">
        <f>'Tax Sched 24'!B5</f>
        <v>474634</v>
      </c>
      <c r="C1745" s="14" t="s">
        <v>672</v>
      </c>
      <c r="D1745" s="14" t="str">
        <f t="shared" si="26"/>
        <v>Error?</v>
      </c>
    </row>
    <row r="1746" spans="1:5" x14ac:dyDescent="0.2">
      <c r="A1746" s="55">
        <v>1685</v>
      </c>
      <c r="B1746" s="1232">
        <f>'Tax Sched 24'!B6</f>
        <v>167521</v>
      </c>
      <c r="C1746" s="14" t="s">
        <v>672</v>
      </c>
      <c r="D1746" s="14" t="str">
        <f t="shared" si="26"/>
        <v>Error?</v>
      </c>
    </row>
    <row r="1747" spans="1:5" x14ac:dyDescent="0.2">
      <c r="A1747" s="55">
        <v>1686</v>
      </c>
      <c r="B1747" s="1232">
        <f>'Tax Sched 24'!B7</f>
        <v>172590</v>
      </c>
      <c r="C1747" s="14" t="s">
        <v>672</v>
      </c>
      <c r="D1747" s="14" t="str">
        <f t="shared" si="26"/>
        <v>Error?</v>
      </c>
    </row>
    <row r="1748" spans="1:5" x14ac:dyDescent="0.2">
      <c r="A1748" s="55">
        <v>1687</v>
      </c>
      <c r="B1748" s="1232">
        <f>'Tax Sched 24'!B8</f>
        <v>78227</v>
      </c>
      <c r="C1748" s="14" t="s">
        <v>672</v>
      </c>
      <c r="D1748" s="14" t="str">
        <f t="shared" si="26"/>
        <v>Error?</v>
      </c>
    </row>
    <row r="1749" spans="1:5" x14ac:dyDescent="0.2">
      <c r="A1749" s="55">
        <v>1688</v>
      </c>
      <c r="B1749" s="1232">
        <f>'Tax Sched 24'!B10</f>
        <v>10233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173936</v>
      </c>
      <c r="C1752" s="14" t="s">
        <v>672</v>
      </c>
      <c r="D1752" s="14" t="str">
        <f t="shared" si="26"/>
        <v>Error?</v>
      </c>
    </row>
    <row r="1753" spans="1:5" x14ac:dyDescent="0.2">
      <c r="A1753" s="55">
        <v>1692</v>
      </c>
      <c r="B1753" s="1232">
        <f>'Tax Sched 24'!B12</f>
        <v>29706</v>
      </c>
      <c r="C1753" s="14" t="s">
        <v>672</v>
      </c>
      <c r="D1753" s="14" t="str">
        <f t="shared" si="26"/>
        <v>Error?</v>
      </c>
    </row>
    <row r="1754" spans="1:5" x14ac:dyDescent="0.2">
      <c r="A1754" s="55">
        <v>1693</v>
      </c>
      <c r="B1754" s="1232">
        <f>'Tax Sched 24'!B14</f>
        <v>34522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4440945</v>
      </c>
      <c r="C1759" s="14" t="s">
        <v>672</v>
      </c>
      <c r="D1759" s="14" t="str">
        <f t="shared" si="26"/>
        <v>Error?</v>
      </c>
    </row>
    <row r="1760" spans="1:5" x14ac:dyDescent="0.2">
      <c r="A1760" s="55">
        <v>1699</v>
      </c>
      <c r="B1760" s="1232">
        <f>'Tax Sched 24'!D4</f>
        <v>2401461</v>
      </c>
      <c r="C1760" s="14" t="s">
        <v>672</v>
      </c>
      <c r="D1760" s="14" t="str">
        <f t="shared" si="26"/>
        <v>Error?</v>
      </c>
    </row>
    <row r="1761" spans="1:5" x14ac:dyDescent="0.2">
      <c r="A1761" s="55">
        <v>1700</v>
      </c>
      <c r="B1761" s="1232">
        <f>'Tax Sched 24'!D5</f>
        <v>366900</v>
      </c>
      <c r="C1761" s="14" t="s">
        <v>672</v>
      </c>
      <c r="D1761" s="14" t="str">
        <f t="shared" si="26"/>
        <v>Error?</v>
      </c>
    </row>
    <row r="1762" spans="1:5" s="80" customFormat="1" x14ac:dyDescent="0.2">
      <c r="A1762" s="55">
        <v>1701</v>
      </c>
      <c r="B1762" s="1232">
        <f>'Tax Sched 24'!D6</f>
        <v>130519</v>
      </c>
      <c r="C1762" s="14" t="s">
        <v>672</v>
      </c>
      <c r="D1762" s="14" t="str">
        <f t="shared" si="26"/>
        <v>Error?</v>
      </c>
      <c r="E1762" s="81"/>
    </row>
    <row r="1763" spans="1:5" x14ac:dyDescent="0.2">
      <c r="A1763" s="55">
        <v>1702</v>
      </c>
      <c r="B1763" s="1232">
        <f>'Tax Sched 24'!D7</f>
        <v>133414</v>
      </c>
      <c r="C1763" s="14" t="s">
        <v>672</v>
      </c>
      <c r="D1763" s="14" t="str">
        <f t="shared" si="26"/>
        <v>Error?</v>
      </c>
    </row>
    <row r="1764" spans="1:5" x14ac:dyDescent="0.2">
      <c r="A1764" s="55">
        <v>1703</v>
      </c>
      <c r="B1764" s="1232">
        <f>'Tax Sched 24'!D8</f>
        <v>60108</v>
      </c>
      <c r="C1764" s="14" t="s">
        <v>672</v>
      </c>
      <c r="D1764" s="14" t="str">
        <f t="shared" si="26"/>
        <v>Error?</v>
      </c>
    </row>
    <row r="1765" spans="1:5" x14ac:dyDescent="0.2">
      <c r="A1765" s="55">
        <v>1704</v>
      </c>
      <c r="B1765" s="1232">
        <f>'Tax Sched 24'!D10</f>
        <v>7961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131352</v>
      </c>
      <c r="C1768" s="14" t="s">
        <v>672</v>
      </c>
      <c r="D1768" s="14" t="str">
        <f t="shared" si="26"/>
        <v>Error?</v>
      </c>
    </row>
    <row r="1769" spans="1:5" x14ac:dyDescent="0.2">
      <c r="A1769" s="55">
        <v>1708</v>
      </c>
      <c r="B1769" s="1232">
        <f>'Tax Sched 24'!D12</f>
        <v>19912</v>
      </c>
      <c r="C1769" s="14" t="s">
        <v>672</v>
      </c>
      <c r="D1769" s="14" t="str">
        <f t="shared" si="26"/>
        <v>Error?</v>
      </c>
    </row>
    <row r="1770" spans="1:5" x14ac:dyDescent="0.2">
      <c r="A1770" s="55">
        <v>1709</v>
      </c>
      <c r="B1770" s="1232">
        <f>'Tax Sched 24'!D14</f>
        <v>26687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3427500</v>
      </c>
      <c r="C1775" s="14" t="s">
        <v>672</v>
      </c>
      <c r="D1775" s="14" t="str">
        <f t="shared" si="26"/>
        <v>Error?</v>
      </c>
    </row>
    <row r="1776" spans="1:5" x14ac:dyDescent="0.2">
      <c r="A1776" s="55">
        <v>1715</v>
      </c>
      <c r="B1776" s="1232">
        <f>'Tax Sched 24'!C4</f>
        <v>705169</v>
      </c>
      <c r="D1776" s="14" t="str">
        <f t="shared" si="26"/>
        <v>Error?</v>
      </c>
    </row>
    <row r="1777" spans="1:4" x14ac:dyDescent="0.2">
      <c r="A1777" s="55">
        <v>1716</v>
      </c>
      <c r="B1777" s="1232">
        <f>'Tax Sched 24'!C5</f>
        <v>107734</v>
      </c>
      <c r="D1777" s="14" t="str">
        <f t="shared" si="26"/>
        <v>Error?</v>
      </c>
    </row>
    <row r="1778" spans="1:4" x14ac:dyDescent="0.2">
      <c r="A1778" s="55">
        <v>1717</v>
      </c>
      <c r="B1778" s="1232">
        <f>'Tax Sched 24'!C6</f>
        <v>37002</v>
      </c>
      <c r="D1778" s="14" t="str">
        <f t="shared" si="26"/>
        <v>Error?</v>
      </c>
    </row>
    <row r="1779" spans="1:4" x14ac:dyDescent="0.2">
      <c r="A1779" s="55">
        <v>1718</v>
      </c>
      <c r="B1779" s="1232">
        <f>'Tax Sched 24'!C7</f>
        <v>39176</v>
      </c>
      <c r="D1779" s="14" t="str">
        <f t="shared" si="26"/>
        <v>Error?</v>
      </c>
    </row>
    <row r="1780" spans="1:4" x14ac:dyDescent="0.2">
      <c r="A1780" s="55">
        <v>1719</v>
      </c>
      <c r="B1780" s="1232">
        <f>'Tax Sched 24'!C8</f>
        <v>18119</v>
      </c>
      <c r="D1780" s="14" t="str">
        <f t="shared" si="26"/>
        <v>Error?</v>
      </c>
    </row>
    <row r="1781" spans="1:4" x14ac:dyDescent="0.2">
      <c r="A1781" s="55">
        <v>1720</v>
      </c>
      <c r="B1781" s="1232">
        <f>'Tax Sched 24'!C10</f>
        <v>2272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42584</v>
      </c>
      <c r="D1784" s="14" t="str">
        <f t="shared" si="26"/>
        <v>Error?</v>
      </c>
    </row>
    <row r="1785" spans="1:4" x14ac:dyDescent="0.2">
      <c r="A1785" s="55">
        <v>1724</v>
      </c>
      <c r="B1785" s="1232">
        <f>'Tax Sched 24'!C12</f>
        <v>9794</v>
      </c>
      <c r="D1785" s="14" t="str">
        <f t="shared" si="26"/>
        <v>Error?</v>
      </c>
    </row>
    <row r="1786" spans="1:4" x14ac:dyDescent="0.2">
      <c r="A1786" s="55">
        <v>1725</v>
      </c>
      <c r="B1786" s="1232">
        <f>'Tax Sched 24'!C14</f>
        <v>7835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1013445</v>
      </c>
      <c r="C1791" s="14" t="s">
        <v>672</v>
      </c>
      <c r="D1791" s="14" t="str">
        <f t="shared" ref="D1791:D1854" si="27">IF(ISBLANK(B1791),"OK",IF(A1791-B1791=0,"OK","Error?"))</f>
        <v>Error?</v>
      </c>
    </row>
    <row r="1792" spans="1:4" x14ac:dyDescent="0.2">
      <c r="A1792" s="55">
        <v>1731</v>
      </c>
      <c r="B1792" s="1232">
        <f>'Tax Sched 24'!F4</f>
        <v>2408341</v>
      </c>
      <c r="C1792" s="14" t="s">
        <v>672</v>
      </c>
      <c r="D1792" s="14" t="str">
        <f t="shared" si="27"/>
        <v>Error?</v>
      </c>
    </row>
    <row r="1793" spans="1:4" x14ac:dyDescent="0.2">
      <c r="A1793" s="55">
        <v>1732</v>
      </c>
      <c r="B1793" s="1232">
        <f>'Tax Sched 24'!F5</f>
        <v>367941</v>
      </c>
      <c r="C1793" s="14" t="s">
        <v>672</v>
      </c>
      <c r="D1793" s="14" t="str">
        <f t="shared" si="27"/>
        <v>Error?</v>
      </c>
    </row>
    <row r="1794" spans="1:4" x14ac:dyDescent="0.2">
      <c r="A1794" s="55">
        <v>1733</v>
      </c>
      <c r="B1794" s="1232">
        <f>'Tax Sched 24'!F6</f>
        <v>126371</v>
      </c>
      <c r="C1794" s="14" t="s">
        <v>672</v>
      </c>
      <c r="D1794" s="14" t="str">
        <f t="shared" si="27"/>
        <v>Error?</v>
      </c>
    </row>
    <row r="1795" spans="1:4" x14ac:dyDescent="0.2">
      <c r="A1795" s="55">
        <v>1734</v>
      </c>
      <c r="B1795" s="1232">
        <f>'Tax Sched 24'!F7</f>
        <v>133797</v>
      </c>
      <c r="C1795" s="14" t="s">
        <v>672</v>
      </c>
      <c r="D1795" s="14" t="str">
        <f t="shared" si="27"/>
        <v>Error?</v>
      </c>
    </row>
    <row r="1796" spans="1:4" x14ac:dyDescent="0.2">
      <c r="A1796" s="55">
        <v>1735</v>
      </c>
      <c r="B1796" s="1232">
        <f>'Tax Sched 24'!F8</f>
        <v>61881</v>
      </c>
      <c r="C1796" s="14" t="s">
        <v>672</v>
      </c>
      <c r="D1796" s="14" t="str">
        <f t="shared" si="27"/>
        <v>Error?</v>
      </c>
    </row>
    <row r="1797" spans="1:4" x14ac:dyDescent="0.2">
      <c r="A1797" s="55">
        <v>1736</v>
      </c>
      <c r="B1797" s="1232">
        <f>'Tax Sched 24'!F10</f>
        <v>7760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145437</v>
      </c>
      <c r="C1800" s="14" t="s">
        <v>672</v>
      </c>
      <c r="D1800" s="14" t="str">
        <f t="shared" si="27"/>
        <v>Error?</v>
      </c>
    </row>
    <row r="1801" spans="1:4" x14ac:dyDescent="0.2">
      <c r="A1801" s="55">
        <v>1740</v>
      </c>
      <c r="B1801" s="1232">
        <f>'Tax Sched 24'!F12</f>
        <v>33449</v>
      </c>
      <c r="C1801" s="14" t="s">
        <v>672</v>
      </c>
      <c r="D1801" s="14" t="str">
        <f t="shared" si="27"/>
        <v>Error?</v>
      </c>
    </row>
    <row r="1802" spans="1:4" x14ac:dyDescent="0.2">
      <c r="A1802" s="55">
        <v>1741</v>
      </c>
      <c r="B1802" s="1232">
        <f>'Tax Sched 24'!F14</f>
        <v>26760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3113510</v>
      </c>
      <c r="D1808" s="14" t="str">
        <f t="shared" si="27"/>
        <v>Error?</v>
      </c>
    </row>
    <row r="1809" spans="1:4" x14ac:dyDescent="0.2">
      <c r="A1809" s="55">
        <v>1748</v>
      </c>
      <c r="B1809" s="1232">
        <f>'Tax Sched 24'!E5</f>
        <v>475675</v>
      </c>
      <c r="D1809" s="14" t="str">
        <f t="shared" si="27"/>
        <v>Error?</v>
      </c>
    </row>
    <row r="1810" spans="1:4" x14ac:dyDescent="0.2">
      <c r="A1810" s="55">
        <v>1749</v>
      </c>
      <c r="B1810" s="1232">
        <f>'Tax Sched 24'!E6</f>
        <v>163373</v>
      </c>
      <c r="D1810" s="14" t="str">
        <f t="shared" si="27"/>
        <v>Error?</v>
      </c>
    </row>
    <row r="1811" spans="1:4" x14ac:dyDescent="0.2">
      <c r="A1811" s="55">
        <v>1750</v>
      </c>
      <c r="B1811" s="1232">
        <f>'Tax Sched 24'!E7</f>
        <v>172973</v>
      </c>
      <c r="D1811" s="14" t="str">
        <f t="shared" si="27"/>
        <v>Error?</v>
      </c>
    </row>
    <row r="1812" spans="1:4" x14ac:dyDescent="0.2">
      <c r="A1812" s="55">
        <v>1751</v>
      </c>
      <c r="B1812" s="1232">
        <f>'Tax Sched 24'!E8</f>
        <v>80000</v>
      </c>
      <c r="D1812" s="14" t="str">
        <f t="shared" si="27"/>
        <v>Error?</v>
      </c>
    </row>
    <row r="1813" spans="1:4" x14ac:dyDescent="0.2">
      <c r="A1813" s="55">
        <v>1752</v>
      </c>
      <c r="B1813" s="1232">
        <f>'Tax Sched 24'!E10</f>
        <v>10032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188021</v>
      </c>
      <c r="D1816" s="14" t="str">
        <f t="shared" si="27"/>
        <v>Error?</v>
      </c>
    </row>
    <row r="1817" spans="1:4" x14ac:dyDescent="0.2">
      <c r="A1817" s="55">
        <v>1756</v>
      </c>
      <c r="B1817" s="1232">
        <f>'Tax Sched 24'!E12</f>
        <v>43243</v>
      </c>
      <c r="D1817" s="14" t="str">
        <f t="shared" si="27"/>
        <v>Error?</v>
      </c>
    </row>
    <row r="1818" spans="1:4" x14ac:dyDescent="0.2">
      <c r="A1818" s="55">
        <v>1757</v>
      </c>
      <c r="B1818" s="1232">
        <f>'Tax Sched 24'!E14</f>
        <v>34595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4474632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921594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34522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34522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34522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56972</v>
      </c>
      <c r="D2008" s="14" t="str">
        <f t="shared" si="30"/>
        <v>Error?</v>
      </c>
    </row>
    <row r="2009" spans="1:4" x14ac:dyDescent="0.2">
      <c r="A2009" s="55">
        <v>1948</v>
      </c>
      <c r="B2009" s="1232">
        <f>'Cap Outlay Deprec 27'!C8</f>
        <v>4995665</v>
      </c>
      <c r="D2009" s="14" t="str">
        <f t="shared" si="30"/>
        <v>Error?</v>
      </c>
    </row>
    <row r="2010" spans="1:4" x14ac:dyDescent="0.2">
      <c r="A2010" s="55">
        <v>1949</v>
      </c>
      <c r="B2010" s="1232">
        <f>'Cap Outlay Deprec 27'!C10</f>
        <v>987577</v>
      </c>
      <c r="D2010" s="14" t="str">
        <f t="shared" si="30"/>
        <v>Error?</v>
      </c>
    </row>
    <row r="2011" spans="1:4" x14ac:dyDescent="0.2">
      <c r="A2011" s="55">
        <v>1950</v>
      </c>
      <c r="B2011" s="1232">
        <f>'Cap Outlay Deprec 27'!C12</f>
        <v>2145403</v>
      </c>
      <c r="D2011" s="14" t="str">
        <f t="shared" si="30"/>
        <v>Error?</v>
      </c>
    </row>
    <row r="2012" spans="1:4" x14ac:dyDescent="0.2">
      <c r="A2012" s="55">
        <v>1951</v>
      </c>
      <c r="B2012" s="1232">
        <f>'Cap Outlay Deprec 27'!C13</f>
        <v>1291287</v>
      </c>
      <c r="D2012" s="14" t="str">
        <f t="shared" si="30"/>
        <v>Error?</v>
      </c>
    </row>
    <row r="2013" spans="1:4" x14ac:dyDescent="0.2">
      <c r="A2013" s="55">
        <v>1952</v>
      </c>
      <c r="B2013" s="1232">
        <f>'Cap Outlay Deprec 27'!C16</f>
        <v>9476904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70069</v>
      </c>
      <c r="D2016" s="14" t="str">
        <f t="shared" si="30"/>
        <v>Error?</v>
      </c>
    </row>
    <row r="2017" spans="1:4" x14ac:dyDescent="0.2">
      <c r="A2017" s="55">
        <v>1956</v>
      </c>
      <c r="B2017" s="1232">
        <f>'Cap Outlay Deprec 27'!D12</f>
        <v>65149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135218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56972</v>
      </c>
      <c r="C2026" s="14" t="s">
        <v>672</v>
      </c>
      <c r="D2026" s="14" t="str">
        <f t="shared" si="30"/>
        <v>Error?</v>
      </c>
    </row>
    <row r="2027" spans="1:4" x14ac:dyDescent="0.2">
      <c r="A2027" s="55">
        <v>1966</v>
      </c>
      <c r="B2027" s="1232">
        <f>'Cap Outlay Deprec 27'!F8</f>
        <v>4995665</v>
      </c>
      <c r="C2027" s="14" t="s">
        <v>672</v>
      </c>
      <c r="D2027" s="14" t="str">
        <f t="shared" si="30"/>
        <v>Error?</v>
      </c>
    </row>
    <row r="2028" spans="1:4" x14ac:dyDescent="0.2">
      <c r="A2028" s="55">
        <v>1967</v>
      </c>
      <c r="B2028" s="1232">
        <f>'Cap Outlay Deprec 27'!F10</f>
        <v>1057646</v>
      </c>
      <c r="C2028" s="14" t="s">
        <v>672</v>
      </c>
      <c r="D2028" s="14" t="str">
        <f t="shared" si="30"/>
        <v>Error?</v>
      </c>
    </row>
    <row r="2029" spans="1:4" x14ac:dyDescent="0.2">
      <c r="A2029" s="55">
        <v>1968</v>
      </c>
      <c r="B2029" s="1232">
        <f>'Cap Outlay Deprec 27'!F12</f>
        <v>2210552</v>
      </c>
      <c r="C2029" s="14" t="s">
        <v>672</v>
      </c>
      <c r="D2029" s="14" t="str">
        <f t="shared" si="30"/>
        <v>Error?</v>
      </c>
    </row>
    <row r="2030" spans="1:4" x14ac:dyDescent="0.2">
      <c r="A2030" s="55">
        <v>1969</v>
      </c>
      <c r="B2030" s="1232">
        <f>'Cap Outlay Deprec 27'!F13</f>
        <v>1291287</v>
      </c>
      <c r="C2030" s="14" t="s">
        <v>672</v>
      </c>
      <c r="D2030" s="14" t="str">
        <f t="shared" si="30"/>
        <v>Error?</v>
      </c>
    </row>
    <row r="2031" spans="1:4" x14ac:dyDescent="0.2">
      <c r="A2031" s="55">
        <v>1970</v>
      </c>
      <c r="B2031" s="1232">
        <f>'Cap Outlay Deprec 27'!F16</f>
        <v>9612122</v>
      </c>
      <c r="C2031" s="14" t="s">
        <v>672</v>
      </c>
      <c r="D2031" s="14" t="str">
        <f t="shared" si="30"/>
        <v>Error?</v>
      </c>
    </row>
    <row r="2032" spans="1:4" x14ac:dyDescent="0.2">
      <c r="A2032" s="83">
        <v>1971</v>
      </c>
      <c r="D2032" s="14" t="str">
        <f t="shared" si="30"/>
        <v>OK</v>
      </c>
    </row>
    <row r="2033" spans="1:4" x14ac:dyDescent="0.2">
      <c r="A2033" s="55">
        <v>1972</v>
      </c>
      <c r="B2033" s="1232">
        <f>'Cap Outlay Deprec 27'!H8</f>
        <v>3478323</v>
      </c>
      <c r="D2033" s="14" t="str">
        <f t="shared" si="30"/>
        <v>Error?</v>
      </c>
    </row>
    <row r="2034" spans="1:4" x14ac:dyDescent="0.2">
      <c r="A2034" s="55">
        <v>1973</v>
      </c>
      <c r="B2034" s="1232">
        <f>'Cap Outlay Deprec 27'!H10</f>
        <v>327235</v>
      </c>
      <c r="D2034" s="14" t="str">
        <f t="shared" si="30"/>
        <v>Error?</v>
      </c>
    </row>
    <row r="2035" spans="1:4" x14ac:dyDescent="0.2">
      <c r="A2035" s="55">
        <v>1974</v>
      </c>
      <c r="B2035" s="1232">
        <f>'Cap Outlay Deprec 27'!H12</f>
        <v>1816828</v>
      </c>
      <c r="D2035" s="14" t="str">
        <f t="shared" si="30"/>
        <v>Error?</v>
      </c>
    </row>
    <row r="2036" spans="1:4" x14ac:dyDescent="0.2">
      <c r="A2036" s="55">
        <v>1975</v>
      </c>
      <c r="B2036" s="1232">
        <f>'Cap Outlay Deprec 27'!H13</f>
        <v>1262778</v>
      </c>
      <c r="D2036" s="14" t="str">
        <f t="shared" si="30"/>
        <v>Error?</v>
      </c>
    </row>
    <row r="2037" spans="1:4" x14ac:dyDescent="0.2">
      <c r="A2037" s="55">
        <v>1976</v>
      </c>
      <c r="B2037" s="1232">
        <f>'Cap Outlay Deprec 27'!H16</f>
        <v>6885164</v>
      </c>
      <c r="C2037" s="14" t="s">
        <v>672</v>
      </c>
      <c r="D2037" s="14" t="str">
        <f t="shared" si="30"/>
        <v>Error?</v>
      </c>
    </row>
    <row r="2038" spans="1:4" x14ac:dyDescent="0.2">
      <c r="A2038" s="83">
        <v>1977</v>
      </c>
      <c r="D2038" s="14" t="str">
        <f t="shared" si="30"/>
        <v>OK</v>
      </c>
    </row>
    <row r="2039" spans="1:4" x14ac:dyDescent="0.2">
      <c r="A2039" s="55">
        <v>1978</v>
      </c>
      <c r="B2039" s="1232">
        <f>'Cap Outlay Deprec 27'!I8</f>
        <v>75008</v>
      </c>
      <c r="D2039" s="14" t="str">
        <f t="shared" si="30"/>
        <v>Error?</v>
      </c>
    </row>
    <row r="2040" spans="1:4" x14ac:dyDescent="0.2">
      <c r="A2040" s="55">
        <v>1979</v>
      </c>
      <c r="B2040" s="1232">
        <f>'Cap Outlay Deprec 27'!I10</f>
        <v>49097</v>
      </c>
      <c r="D2040" s="14" t="str">
        <f t="shared" si="30"/>
        <v>Error?</v>
      </c>
    </row>
    <row r="2041" spans="1:4" x14ac:dyDescent="0.2">
      <c r="A2041" s="55">
        <v>1980</v>
      </c>
      <c r="B2041" s="1232">
        <f>'Cap Outlay Deprec 27'!I12</f>
        <v>70318</v>
      </c>
      <c r="D2041" s="14" t="str">
        <f t="shared" si="30"/>
        <v>Error?</v>
      </c>
    </row>
    <row r="2042" spans="1:4" x14ac:dyDescent="0.2">
      <c r="A2042" s="55">
        <v>1981</v>
      </c>
      <c r="B2042" s="1232">
        <f>'Cap Outlay Deprec 27'!I13</f>
        <v>10833</v>
      </c>
      <c r="D2042" s="14" t="str">
        <f t="shared" si="30"/>
        <v>Error?</v>
      </c>
    </row>
    <row r="2043" spans="1:4" x14ac:dyDescent="0.2">
      <c r="A2043" s="55">
        <v>1982</v>
      </c>
      <c r="B2043" s="1232">
        <f>'Cap Outlay Deprec 27'!I16</f>
        <v>205256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3553331</v>
      </c>
      <c r="C2051" s="14" t="s">
        <v>672</v>
      </c>
      <c r="D2051" s="14" t="str">
        <f t="shared" si="31"/>
        <v>Error?</v>
      </c>
    </row>
    <row r="2052" spans="1:4" x14ac:dyDescent="0.2">
      <c r="A2052" s="55">
        <v>1991</v>
      </c>
      <c r="B2052" s="1232">
        <f>'Cap Outlay Deprec 27'!K10</f>
        <v>376332</v>
      </c>
      <c r="C2052" s="14" t="s">
        <v>672</v>
      </c>
      <c r="D2052" s="14" t="str">
        <f t="shared" si="31"/>
        <v>Error?</v>
      </c>
    </row>
    <row r="2053" spans="1:4" x14ac:dyDescent="0.2">
      <c r="A2053" s="55">
        <v>1992</v>
      </c>
      <c r="B2053" s="1232">
        <f>'Cap Outlay Deprec 27'!K12</f>
        <v>1887146</v>
      </c>
      <c r="C2053" s="14" t="s">
        <v>672</v>
      </c>
      <c r="D2053" s="14" t="str">
        <f t="shared" si="31"/>
        <v>Error?</v>
      </c>
    </row>
    <row r="2054" spans="1:4" x14ac:dyDescent="0.2">
      <c r="A2054" s="55">
        <v>1993</v>
      </c>
      <c r="B2054" s="1232">
        <f>'Cap Outlay Deprec 27'!K13</f>
        <v>1273611</v>
      </c>
      <c r="C2054" s="14" t="s">
        <v>672</v>
      </c>
      <c r="D2054" s="14" t="str">
        <f t="shared" si="31"/>
        <v>Error?</v>
      </c>
    </row>
    <row r="2055" spans="1:4" x14ac:dyDescent="0.2">
      <c r="A2055" s="55">
        <v>1994</v>
      </c>
      <c r="B2055" s="1232">
        <f>'Cap Outlay Deprec 27'!K16</f>
        <v>7090420</v>
      </c>
      <c r="C2055" s="14" t="s">
        <v>672</v>
      </c>
      <c r="D2055" s="14" t="str">
        <f t="shared" si="31"/>
        <v>Error?</v>
      </c>
    </row>
    <row r="2056" spans="1:4" x14ac:dyDescent="0.2">
      <c r="A2056" s="55">
        <v>1995</v>
      </c>
      <c r="B2056" s="1232">
        <f>'Cap Outlay Deprec 27'!L5</f>
        <v>56972</v>
      </c>
      <c r="C2056" s="14" t="s">
        <v>672</v>
      </c>
      <c r="D2056" s="14" t="str">
        <f t="shared" si="31"/>
        <v>Error?</v>
      </c>
    </row>
    <row r="2057" spans="1:4" x14ac:dyDescent="0.2">
      <c r="A2057" s="55">
        <v>1996</v>
      </c>
      <c r="B2057" s="1232">
        <f>'Cap Outlay Deprec 27'!L8</f>
        <v>1442334</v>
      </c>
      <c r="C2057" s="14" t="s">
        <v>672</v>
      </c>
      <c r="D2057" s="14" t="str">
        <f t="shared" si="31"/>
        <v>Error?</v>
      </c>
    </row>
    <row r="2058" spans="1:4" x14ac:dyDescent="0.2">
      <c r="A2058" s="55">
        <v>1997</v>
      </c>
      <c r="B2058" s="1232">
        <f>'Cap Outlay Deprec 27'!L10</f>
        <v>681314</v>
      </c>
      <c r="C2058" s="14" t="s">
        <v>672</v>
      </c>
      <c r="D2058" s="14" t="str">
        <f t="shared" si="31"/>
        <v>Error?</v>
      </c>
    </row>
    <row r="2059" spans="1:4" x14ac:dyDescent="0.2">
      <c r="A2059" s="55">
        <v>1998</v>
      </c>
      <c r="B2059" s="1232">
        <f>'Cap Outlay Deprec 27'!L12</f>
        <v>323406</v>
      </c>
      <c r="C2059" s="14" t="s">
        <v>672</v>
      </c>
      <c r="D2059" s="14" t="str">
        <f t="shared" si="31"/>
        <v>Error?</v>
      </c>
    </row>
    <row r="2060" spans="1:4" x14ac:dyDescent="0.2">
      <c r="A2060" s="55">
        <v>1999</v>
      </c>
      <c r="B2060" s="1232">
        <f>'Cap Outlay Deprec 27'!L13</f>
        <v>17676</v>
      </c>
      <c r="C2060" s="14" t="s">
        <v>672</v>
      </c>
      <c r="D2060" s="14" t="str">
        <f t="shared" si="31"/>
        <v>Error?</v>
      </c>
    </row>
    <row r="2061" spans="1:4" x14ac:dyDescent="0.2">
      <c r="A2061" s="55">
        <v>2000</v>
      </c>
      <c r="B2061" s="1232">
        <f>'Cap Outlay Deprec 27'!L16</f>
        <v>2521702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360817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360817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3765012</v>
      </c>
      <c r="C2551" s="14" t="s">
        <v>672</v>
      </c>
      <c r="D2551" s="14" t="str">
        <f t="shared" si="38"/>
        <v>Error?</v>
      </c>
    </row>
    <row r="2552" spans="1:4" x14ac:dyDescent="0.2">
      <c r="A2552" s="83">
        <v>2491</v>
      </c>
      <c r="D2552" s="14" t="str">
        <f t="shared" si="38"/>
        <v>OK</v>
      </c>
    </row>
    <row r="2553" spans="1:4" x14ac:dyDescent="0.2">
      <c r="A2553" s="55">
        <v>2492</v>
      </c>
      <c r="B2553" s="1232">
        <f>'Acct Summary 7-8'!C6</f>
        <v>1387900</v>
      </c>
      <c r="C2553" s="14" t="s">
        <v>672</v>
      </c>
      <c r="D2553" s="14" t="str">
        <f t="shared" si="38"/>
        <v>Error?</v>
      </c>
    </row>
    <row r="2554" spans="1:4" x14ac:dyDescent="0.2">
      <c r="A2554" s="55">
        <v>2493</v>
      </c>
      <c r="B2554" s="1232">
        <f>'Acct Summary 7-8'!C7</f>
        <v>273326</v>
      </c>
      <c r="C2554" s="14" t="s">
        <v>672</v>
      </c>
      <c r="D2554" s="14" t="str">
        <f t="shared" si="38"/>
        <v>Error?</v>
      </c>
    </row>
    <row r="2555" spans="1:4" x14ac:dyDescent="0.2">
      <c r="A2555" s="55">
        <v>2494</v>
      </c>
      <c r="B2555" s="1232">
        <f>'Acct Summary 7-8'!C8</f>
        <v>5426238</v>
      </c>
      <c r="C2555" s="14" t="s">
        <v>672</v>
      </c>
      <c r="D2555" s="14" t="str">
        <f t="shared" si="38"/>
        <v>Error?</v>
      </c>
    </row>
    <row r="2556" spans="1:4" x14ac:dyDescent="0.2">
      <c r="A2556" s="55">
        <v>2495</v>
      </c>
      <c r="B2556" s="1232">
        <f>'Acct Summary 7-8'!C12</f>
        <v>3838742</v>
      </c>
      <c r="C2556" s="14" t="s">
        <v>672</v>
      </c>
      <c r="D2556" s="14" t="str">
        <f t="shared" si="38"/>
        <v>Error?</v>
      </c>
    </row>
    <row r="2557" spans="1:4" x14ac:dyDescent="0.2">
      <c r="A2557" s="55">
        <v>2496</v>
      </c>
      <c r="B2557" s="1232">
        <f>'Acct Summary 7-8'!C13</f>
        <v>1353515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360817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5553074</v>
      </c>
      <c r="C2561" s="14" t="s">
        <v>672</v>
      </c>
      <c r="D2561" s="14" t="str">
        <f t="shared" si="39"/>
        <v>Error?</v>
      </c>
    </row>
    <row r="2562" spans="1:4" x14ac:dyDescent="0.2">
      <c r="A2562" s="55">
        <v>2501</v>
      </c>
      <c r="B2562" s="1232">
        <f>'Acct Summary 7-8'!C20</f>
        <v>-126836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486105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486105</v>
      </c>
      <c r="C2568" s="14" t="s">
        <v>672</v>
      </c>
      <c r="D2568" s="14" t="str">
        <f t="shared" si="39"/>
        <v>Error?</v>
      </c>
    </row>
    <row r="2569" spans="1:4" x14ac:dyDescent="0.2">
      <c r="A2569" s="55">
        <v>2508</v>
      </c>
      <c r="B2569" s="1232">
        <f>'Acct Summary 7-8'!D13</f>
        <v>502293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502293</v>
      </c>
      <c r="C2573" s="14" t="s">
        <v>672</v>
      </c>
      <c r="D2573" s="14" t="str">
        <f t="shared" si="39"/>
        <v>Error?</v>
      </c>
    </row>
    <row r="2574" spans="1:4" x14ac:dyDescent="0.2">
      <c r="A2574" s="55">
        <v>2513</v>
      </c>
      <c r="B2574" s="1232">
        <f>'Acct Summary 7-8'!D20</f>
        <v>-16188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327617</v>
      </c>
      <c r="C2591" s="14" t="s">
        <v>672</v>
      </c>
      <c r="D2591" s="14" t="str">
        <f t="shared" si="39"/>
        <v>Error?</v>
      </c>
    </row>
    <row r="2592" spans="1:4" x14ac:dyDescent="0.2">
      <c r="A2592" s="83">
        <v>2531</v>
      </c>
      <c r="D2592" s="14" t="str">
        <f t="shared" si="39"/>
        <v>OK</v>
      </c>
    </row>
    <row r="2593" spans="1:4" x14ac:dyDescent="0.2">
      <c r="A2593" s="55">
        <v>2532</v>
      </c>
      <c r="B2593" s="1232">
        <f>'Acct Summary 7-8'!F6</f>
        <v>390781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718398</v>
      </c>
      <c r="C2595" s="14" t="s">
        <v>672</v>
      </c>
      <c r="D2595" s="14" t="str">
        <f t="shared" si="39"/>
        <v>Error?</v>
      </c>
    </row>
    <row r="2596" spans="1:4" x14ac:dyDescent="0.2">
      <c r="A2596" s="55">
        <v>2535</v>
      </c>
      <c r="B2596" s="1232">
        <f>'Acct Summary 7-8'!F13</f>
        <v>597194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597194</v>
      </c>
      <c r="C2600" s="14" t="s">
        <v>672</v>
      </c>
      <c r="D2600" s="14" t="str">
        <f t="shared" si="39"/>
        <v>Error?</v>
      </c>
    </row>
    <row r="2601" spans="1:4" x14ac:dyDescent="0.2">
      <c r="A2601" s="55">
        <v>2540</v>
      </c>
      <c r="B2601" s="1232">
        <f>'Acct Summary 7-8'!F20</f>
        <v>121204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235040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235040</v>
      </c>
      <c r="C2606" s="14" t="s">
        <v>672</v>
      </c>
      <c r="D2606" s="14" t="str">
        <f t="shared" si="39"/>
        <v>Error?</v>
      </c>
    </row>
    <row r="2607" spans="1:4" x14ac:dyDescent="0.2">
      <c r="A2607" s="55">
        <v>2546</v>
      </c>
      <c r="B2607" s="1232">
        <f>'Acct Summary 7-8'!G12</f>
        <v>52203</v>
      </c>
      <c r="C2607" s="14" t="s">
        <v>672</v>
      </c>
      <c r="D2607" s="14" t="str">
        <f t="shared" si="39"/>
        <v>Error?</v>
      </c>
    </row>
    <row r="2608" spans="1:4" x14ac:dyDescent="0.2">
      <c r="A2608" s="55">
        <v>2547</v>
      </c>
      <c r="B2608" s="1232">
        <f>'Acct Summary 7-8'!G13</f>
        <v>140931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193134</v>
      </c>
      <c r="C2612" s="14" t="s">
        <v>672</v>
      </c>
      <c r="D2612" s="14" t="str">
        <f t="shared" si="39"/>
        <v>Error?</v>
      </c>
    </row>
    <row r="2613" spans="1:4" x14ac:dyDescent="0.2">
      <c r="A2613" s="55">
        <v>2552</v>
      </c>
      <c r="B2613" s="1232">
        <f>'Acct Summary 7-8'!G20</f>
        <v>41906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167587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167587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179074</v>
      </c>
      <c r="C2634" s="14" t="s">
        <v>672</v>
      </c>
      <c r="D2634" s="14" t="str">
        <f t="shared" si="40"/>
        <v>Error?</v>
      </c>
    </row>
    <row r="2635" spans="1:4" x14ac:dyDescent="0.2">
      <c r="A2635" s="55">
        <v>2574</v>
      </c>
      <c r="B2635" s="1232">
        <f>'Acct Summary 7-8'!E17</f>
        <v>179074</v>
      </c>
      <c r="C2635" s="14" t="s">
        <v>672</v>
      </c>
      <c r="D2635" s="14" t="str">
        <f t="shared" si="40"/>
        <v>Error?</v>
      </c>
    </row>
    <row r="2636" spans="1:4" x14ac:dyDescent="0.2">
      <c r="A2636" s="55">
        <v>2575</v>
      </c>
      <c r="B2636" s="1232">
        <f>'Acct Summary 7-8'!E20</f>
        <v>-11487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280297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280297</v>
      </c>
      <c r="C2658" s="14" t="s">
        <v>672</v>
      </c>
      <c r="D2658" s="14" t="str">
        <f t="shared" si="40"/>
        <v>Error?</v>
      </c>
    </row>
    <row r="2659" spans="1:4" x14ac:dyDescent="0.2">
      <c r="A2659" s="55">
        <v>2598</v>
      </c>
      <c r="B2659" s="1232">
        <f>'Acct Summary 7-8'!H13</f>
        <v>138386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138386</v>
      </c>
      <c r="C2661" s="14" t="s">
        <v>672</v>
      </c>
      <c r="D2661" s="14" t="str">
        <f t="shared" si="40"/>
        <v>Error?</v>
      </c>
    </row>
    <row r="2662" spans="1:4" x14ac:dyDescent="0.2">
      <c r="A2662" s="55">
        <v>2601</v>
      </c>
      <c r="B2662" s="1232">
        <f>'Acct Summary 7-8'!H20</f>
        <v>141911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1570197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76702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1570197</v>
      </c>
      <c r="D2912" s="14" t="str">
        <f t="shared" si="44"/>
        <v>Error?</v>
      </c>
    </row>
    <row r="2913" spans="1:4" x14ac:dyDescent="0.2">
      <c r="A2913" s="55">
        <v>2852</v>
      </c>
      <c r="B2913" s="1232">
        <f>'Assets-Liab 5-6'!I41</f>
        <v>1570197</v>
      </c>
      <c r="C2913" s="14" t="s">
        <v>672</v>
      </c>
      <c r="D2913" s="14" t="str">
        <f t="shared" si="44"/>
        <v>Error?</v>
      </c>
    </row>
    <row r="2914" spans="1:4" x14ac:dyDescent="0.2">
      <c r="A2914" s="55">
        <v>2853</v>
      </c>
      <c r="B2914" s="1232">
        <f>'Assets-Liab 5-6'!L33</f>
        <v>76702</v>
      </c>
      <c r="D2914" s="14" t="str">
        <f t="shared" si="44"/>
        <v>Error?</v>
      </c>
    </row>
    <row r="2915" spans="1:4" x14ac:dyDescent="0.2">
      <c r="A2915" s="83">
        <v>2854</v>
      </c>
      <c r="D2915" s="14" t="str">
        <f t="shared" si="44"/>
        <v>OK</v>
      </c>
    </row>
    <row r="2916" spans="1:4" x14ac:dyDescent="0.2">
      <c r="A2916" s="55">
        <v>2855</v>
      </c>
      <c r="B2916" s="1232">
        <f>'Assets-Liab 5-6'!L34</f>
        <v>76702</v>
      </c>
      <c r="C2916" s="14" t="s">
        <v>672</v>
      </c>
      <c r="D2916" s="14" t="str">
        <f t="shared" si="44"/>
        <v>Error?</v>
      </c>
    </row>
    <row r="2917" spans="1:4" x14ac:dyDescent="0.2">
      <c r="A2917" s="55">
        <v>2856</v>
      </c>
      <c r="B2917" s="1232">
        <f>'Assets-Liab 5-6'!L41</f>
        <v>76702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322567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38250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322567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38250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91211</v>
      </c>
      <c r="D3055" s="14" t="str">
        <f t="shared" si="46"/>
        <v>Error?</v>
      </c>
    </row>
    <row r="3056" spans="1:4" x14ac:dyDescent="0.2">
      <c r="A3056" s="55">
        <v>2995</v>
      </c>
      <c r="B3056" s="1232">
        <f>'Expenditures 15-22'!D10</f>
        <v>62896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154107</v>
      </c>
      <c r="C3062" s="14" t="s">
        <v>672</v>
      </c>
      <c r="D3062" s="14" t="str">
        <f t="shared" si="46"/>
        <v>Error?</v>
      </c>
    </row>
    <row r="3063" spans="1:4" x14ac:dyDescent="0.2">
      <c r="A3063" s="83">
        <v>3002</v>
      </c>
      <c r="D3063" s="14" t="str">
        <f t="shared" si="46"/>
        <v>OK</v>
      </c>
    </row>
    <row r="3064" spans="1:4" x14ac:dyDescent="0.2">
      <c r="A3064" s="55">
        <v>3003</v>
      </c>
      <c r="B3064" s="1232">
        <f>'Expenditures 15-22'!D213</f>
        <v>417</v>
      </c>
      <c r="D3064" s="14" t="str">
        <f t="shared" si="46"/>
        <v>Error?</v>
      </c>
    </row>
    <row r="3065" spans="1:4" x14ac:dyDescent="0.2">
      <c r="A3065" s="55">
        <v>3004</v>
      </c>
      <c r="B3065" s="1232">
        <f>'Expenditures 15-22'!K213</f>
        <v>417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13120</v>
      </c>
      <c r="C3225" s="14" t="s">
        <v>672</v>
      </c>
      <c r="D3225" s="14" t="str">
        <f t="shared" si="49"/>
        <v>Error?</v>
      </c>
    </row>
    <row r="3226" spans="1:4" x14ac:dyDescent="0.2">
      <c r="A3226" s="55">
        <v>3165</v>
      </c>
      <c r="B3226" s="1232">
        <f>'Acct Summary 7-8'!I8</f>
        <v>13120</v>
      </c>
      <c r="C3226" s="14" t="s">
        <v>672</v>
      </c>
      <c r="D3226" s="14" t="str">
        <f t="shared" si="49"/>
        <v>Error?</v>
      </c>
    </row>
    <row r="3227" spans="1:4" x14ac:dyDescent="0.2">
      <c r="A3227" s="55">
        <v>3166</v>
      </c>
      <c r="B3227" s="1232">
        <f>'Acct Summary 7-8'!I20</f>
        <v>13120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15806</v>
      </c>
      <c r="D3230" s="14" t="str">
        <f t="shared" si="49"/>
        <v>Error?</v>
      </c>
    </row>
    <row r="3231" spans="1:4" x14ac:dyDescent="0.2">
      <c r="A3231" s="55">
        <v>3170</v>
      </c>
      <c r="B3231" s="1232">
        <f>'Acct Summary 7-8'!C76</f>
        <v>15806</v>
      </c>
      <c r="C3231" s="14" t="s">
        <v>672</v>
      </c>
      <c r="D3231" s="14" t="str">
        <f t="shared" si="49"/>
        <v>Error?</v>
      </c>
    </row>
    <row r="3232" spans="1:4" x14ac:dyDescent="0.2">
      <c r="A3232" s="55">
        <v>3171</v>
      </c>
      <c r="B3232" s="1232">
        <f>'Acct Summary 7-8'!C77</f>
        <v>-15806</v>
      </c>
      <c r="C3232" s="14" t="s">
        <v>672</v>
      </c>
      <c r="D3232" s="14" t="str">
        <f t="shared" si="49"/>
        <v>Error?</v>
      </c>
    </row>
    <row r="3233" spans="1:4" x14ac:dyDescent="0.2">
      <c r="A3233" s="55">
        <v>3172</v>
      </c>
      <c r="B3233" s="1232">
        <f>'Acct Summary 7-8'!C78</f>
        <v>-142642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-16188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121204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41906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15806</v>
      </c>
      <c r="D3273" s="14" t="str">
        <f t="shared" si="50"/>
        <v>Error?</v>
      </c>
    </row>
    <row r="3274" spans="1:4" x14ac:dyDescent="0.2">
      <c r="A3274" s="55">
        <v>3213</v>
      </c>
      <c r="B3274" s="1232">
        <f>'Acct Summary 7-8'!E44</f>
        <v>15806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15806</v>
      </c>
      <c r="C3277" s="14" t="s">
        <v>672</v>
      </c>
      <c r="D3277" s="14" t="str">
        <f t="shared" si="50"/>
        <v>Error?</v>
      </c>
    </row>
    <row r="3278" spans="1:4" x14ac:dyDescent="0.2">
      <c r="A3278" s="55">
        <v>3217</v>
      </c>
      <c r="B3278" s="1232">
        <f>'Acct Summary 7-8'!E78</f>
        <v>4319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141911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13120</v>
      </c>
      <c r="C3320" s="14" t="s">
        <v>672</v>
      </c>
      <c r="D3320" s="14" t="str">
        <f t="shared" si="50"/>
        <v>Error?</v>
      </c>
    </row>
    <row r="3321" spans="1:4" x14ac:dyDescent="0.2">
      <c r="A3321" s="55">
        <v>3260</v>
      </c>
      <c r="B3321" s="1232">
        <f>'Acct Summary 7-8'!I79</f>
        <v>1557077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1570197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248700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88568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1000</v>
      </c>
      <c r="D3370" s="14" t="str">
        <f t="shared" si="51"/>
        <v>Error?</v>
      </c>
    </row>
    <row r="3371" spans="1:4" x14ac:dyDescent="0.2">
      <c r="A3371" s="55">
        <v>3310</v>
      </c>
      <c r="B3371" s="1232">
        <f>'Expenditures 15-22'!E19</f>
        <v>4740</v>
      </c>
      <c r="D3371" s="14" t="str">
        <f t="shared" si="51"/>
        <v>Error?</v>
      </c>
    </row>
    <row r="3372" spans="1:4" x14ac:dyDescent="0.2">
      <c r="A3372" s="55">
        <v>3311</v>
      </c>
      <c r="B3372" s="1232">
        <f>'Expenditures 15-22'!F8</f>
        <v>3453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341721</v>
      </c>
      <c r="C3380" s="14" t="s">
        <v>672</v>
      </c>
      <c r="D3380" s="14" t="str">
        <f t="shared" si="51"/>
        <v>Error?</v>
      </c>
    </row>
    <row r="3381" spans="1:4" x14ac:dyDescent="0.2">
      <c r="A3381" s="55">
        <v>3320</v>
      </c>
      <c r="B3381" s="1232">
        <f>'Expenditures 15-22'!K19</f>
        <v>4740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32262</v>
      </c>
      <c r="D3387" s="14" t="str">
        <f t="shared" si="51"/>
        <v>Error?</v>
      </c>
    </row>
    <row r="3388" spans="1:4" x14ac:dyDescent="0.2">
      <c r="A3388" s="55">
        <v>3327</v>
      </c>
      <c r="B3388" s="1232">
        <f>'Expenditures 15-22'!D211</f>
        <v>10379</v>
      </c>
      <c r="D3388" s="14" t="str">
        <f t="shared" si="51"/>
        <v>Error?</v>
      </c>
    </row>
    <row r="3389" spans="1:4" x14ac:dyDescent="0.2">
      <c r="A3389" s="55">
        <v>3328</v>
      </c>
      <c r="B3389" s="1232">
        <f>'Expenditures 15-22'!D222</f>
        <v>1080</v>
      </c>
      <c r="D3389" s="14" t="str">
        <f t="shared" si="51"/>
        <v>Error?</v>
      </c>
    </row>
    <row r="3390" spans="1:4" x14ac:dyDescent="0.2">
      <c r="A3390" s="55">
        <v>3329</v>
      </c>
      <c r="B3390" s="1232">
        <f>'Expenditures 15-22'!K209</f>
        <v>32262</v>
      </c>
      <c r="C3390" s="14" t="s">
        <v>672</v>
      </c>
      <c r="D3390" s="14" t="str">
        <f t="shared" si="51"/>
        <v>Error?</v>
      </c>
    </row>
    <row r="3391" spans="1:4" x14ac:dyDescent="0.2">
      <c r="A3391" s="55">
        <v>3330</v>
      </c>
      <c r="B3391" s="1232">
        <f>'Expenditures 15-22'!K211</f>
        <v>10379</v>
      </c>
      <c r="C3391" s="14" t="s">
        <v>672</v>
      </c>
      <c r="D3391" s="14" t="str">
        <f t="shared" ref="D3391:D3454" si="52">IF(ISBLANK(B3391),"OK",IF(A3391-B3391=0,"OK","Error?"))</f>
        <v>Error?</v>
      </c>
    </row>
    <row r="3392" spans="1:4" x14ac:dyDescent="0.2">
      <c r="A3392" s="55">
        <v>3331</v>
      </c>
      <c r="B3392" s="1232">
        <f>'Expenditures 15-22'!K222</f>
        <v>1080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610000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657835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39650</v>
      </c>
      <c r="D3417" s="14" t="str">
        <f t="shared" si="52"/>
        <v>Error?</v>
      </c>
    </row>
    <row r="3418" spans="1:4" x14ac:dyDescent="0.2">
      <c r="A3418" s="83">
        <v>3357</v>
      </c>
      <c r="D3418" s="14" t="str">
        <f t="shared" si="52"/>
        <v>OK</v>
      </c>
    </row>
    <row r="3419" spans="1:4" x14ac:dyDescent="0.2">
      <c r="A3419" s="55">
        <v>3358</v>
      </c>
      <c r="B3419" s="1232">
        <f>'Assets-Liab 5-6'!F4</f>
        <v>457397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156448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481634</v>
      </c>
      <c r="D3425" s="14" t="str">
        <f t="shared" si="52"/>
        <v>Error?</v>
      </c>
    </row>
    <row r="3426" spans="1:4" x14ac:dyDescent="0.2">
      <c r="A3426" s="83">
        <v>3365</v>
      </c>
      <c r="D3426" s="14" t="str">
        <f t="shared" si="52"/>
        <v>OK</v>
      </c>
    </row>
    <row r="3427" spans="1:4" x14ac:dyDescent="0.2">
      <c r="A3427" s="55">
        <v>3366</v>
      </c>
      <c r="B3427" s="1232">
        <f>'Assets-Liab 5-6'!I4</f>
        <v>1570197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76702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149793</v>
      </c>
      <c r="C3446" s="14" t="s">
        <v>672</v>
      </c>
      <c r="D3446" s="14" t="str">
        <f t="shared" si="52"/>
        <v>Error?</v>
      </c>
    </row>
    <row r="3447" spans="1:4" x14ac:dyDescent="0.2">
      <c r="A3447" s="55">
        <v>3386</v>
      </c>
      <c r="B3447" s="1232">
        <f>'Tax Sched 24'!D16</f>
        <v>115827</v>
      </c>
      <c r="C3447" s="14" t="s">
        <v>672</v>
      </c>
      <c r="D3447" s="14" t="str">
        <f t="shared" si="52"/>
        <v>Error?</v>
      </c>
    </row>
    <row r="3448" spans="1:4" x14ac:dyDescent="0.2">
      <c r="A3448" s="55">
        <v>3387</v>
      </c>
      <c r="B3448" s="1232">
        <f>'Tax Sched 24'!C16</f>
        <v>33966</v>
      </c>
      <c r="D3448" s="14" t="str">
        <f t="shared" si="52"/>
        <v>Error?</v>
      </c>
    </row>
    <row r="3449" spans="1:4" x14ac:dyDescent="0.2">
      <c r="A3449" s="55">
        <v>3388</v>
      </c>
      <c r="B3449" s="1232">
        <f>'Tax Sched 24'!F16</f>
        <v>116001</v>
      </c>
      <c r="C3449" s="14" t="s">
        <v>672</v>
      </c>
      <c r="D3449" s="14" t="str">
        <f t="shared" si="52"/>
        <v>Error?</v>
      </c>
    </row>
    <row r="3450" spans="1:4" x14ac:dyDescent="0.2">
      <c r="A3450" s="55">
        <v>3389</v>
      </c>
      <c r="B3450" s="1232">
        <f>'Tax Sched 24'!E16</f>
        <v>149967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186080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186080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186080</v>
      </c>
      <c r="D3567" s="14" t="str">
        <f t="shared" si="54"/>
        <v>Error?</v>
      </c>
    </row>
    <row r="3568" spans="1:4" x14ac:dyDescent="0.2">
      <c r="A3568" s="55">
        <v>3507</v>
      </c>
      <c r="B3568" s="1232">
        <f>'Assets-Liab 5-6'!K41</f>
        <v>186080</v>
      </c>
      <c r="C3568" s="14" t="s">
        <v>672</v>
      </c>
      <c r="D3568" s="14" t="str">
        <f t="shared" si="54"/>
        <v>Error?</v>
      </c>
    </row>
    <row r="3569" spans="1:4" x14ac:dyDescent="0.2">
      <c r="A3569" s="55">
        <v>3508</v>
      </c>
      <c r="B3569" s="1232">
        <f>'Acct Summary 7-8'!K4</f>
        <v>30023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30023</v>
      </c>
      <c r="C3571" s="14" t="s">
        <v>672</v>
      </c>
      <c r="D3571" s="14" t="str">
        <f t="shared" si="54"/>
        <v>Error?</v>
      </c>
    </row>
    <row r="3572" spans="1:4" x14ac:dyDescent="0.2">
      <c r="A3572" s="55">
        <v>3511</v>
      </c>
      <c r="B3572" s="1232">
        <f>'Acct Summary 7-8'!K13</f>
        <v>14871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14871</v>
      </c>
      <c r="C3575" s="14" t="s">
        <v>672</v>
      </c>
      <c r="D3575" s="14" t="str">
        <f t="shared" si="54"/>
        <v>Error?</v>
      </c>
    </row>
    <row r="3576" spans="1:4" x14ac:dyDescent="0.2">
      <c r="A3576" s="55">
        <v>3515</v>
      </c>
      <c r="B3576" s="1232">
        <f>'Acct Summary 7-8'!K20</f>
        <v>15152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15152</v>
      </c>
      <c r="C3588" s="14" t="s">
        <v>672</v>
      </c>
      <c r="D3588" s="14" t="str">
        <f t="shared" si="55"/>
        <v>Error?</v>
      </c>
    </row>
    <row r="3589" spans="1:4" x14ac:dyDescent="0.2">
      <c r="A3589" s="55">
        <v>3528</v>
      </c>
      <c r="B3589" s="1232">
        <f>'Acct Summary 7-8'!K79</f>
        <v>170928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186080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14871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14871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14871</v>
      </c>
      <c r="C3635" s="14" t="s">
        <v>672</v>
      </c>
      <c r="D3635" s="14" t="str">
        <f t="shared" si="55"/>
        <v>Error?</v>
      </c>
    </row>
    <row r="3636" spans="1:4" x14ac:dyDescent="0.2">
      <c r="A3636" s="55">
        <v>3575</v>
      </c>
      <c r="B3636" s="1232">
        <f>'Expenditures 15-22'!E354</f>
        <v>14871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14871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14871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14871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14871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15152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43153</v>
      </c>
      <c r="C3725" s="14" t="s">
        <v>672</v>
      </c>
      <c r="D3725" s="14" t="str">
        <f t="shared" si="57"/>
        <v>Error?</v>
      </c>
    </row>
    <row r="3726" spans="1:4" x14ac:dyDescent="0.2">
      <c r="A3726" s="55">
        <v>3665</v>
      </c>
      <c r="B3726" s="1232">
        <f>'Tax Sched 24'!D13</f>
        <v>33359</v>
      </c>
      <c r="C3726" s="14" t="s">
        <v>672</v>
      </c>
      <c r="D3726" s="14" t="str">
        <f t="shared" si="57"/>
        <v>Error?</v>
      </c>
    </row>
    <row r="3727" spans="1:4" x14ac:dyDescent="0.2">
      <c r="A3727" s="55">
        <v>3666</v>
      </c>
      <c r="B3727" s="1232">
        <f>'Tax Sched 24'!C13</f>
        <v>9794</v>
      </c>
      <c r="D3727" s="14" t="str">
        <f t="shared" si="57"/>
        <v>Error?</v>
      </c>
    </row>
    <row r="3728" spans="1:4" x14ac:dyDescent="0.2">
      <c r="A3728" s="55">
        <v>3667</v>
      </c>
      <c r="B3728" s="1232">
        <f>'Tax Sched 24'!F13</f>
        <v>33449</v>
      </c>
      <c r="C3728" s="14" t="s">
        <v>672</v>
      </c>
      <c r="D3728" s="14" t="str">
        <f t="shared" si="57"/>
        <v>Error?</v>
      </c>
    </row>
    <row r="3729" spans="1:4" x14ac:dyDescent="0.2">
      <c r="A3729" s="55">
        <v>3668</v>
      </c>
      <c r="B3729" s="1232">
        <f>'Tax Sched 24'!E13</f>
        <v>43243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1821019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7247257</v>
      </c>
      <c r="C4122" s="14" t="s">
        <v>672</v>
      </c>
      <c r="D4122" s="14" t="str">
        <f t="shared" si="63"/>
        <v>Error?</v>
      </c>
    </row>
    <row r="4123" spans="1:4" x14ac:dyDescent="0.2">
      <c r="A4123" s="55">
        <v>4062</v>
      </c>
      <c r="B4123" s="1232">
        <f>'Acct Summary 7-8'!D10</f>
        <v>486105</v>
      </c>
      <c r="C4123" s="14" t="s">
        <v>672</v>
      </c>
      <c r="D4123" s="14" t="str">
        <f t="shared" si="63"/>
        <v>Error?</v>
      </c>
    </row>
    <row r="4124" spans="1:4" x14ac:dyDescent="0.2">
      <c r="A4124" s="55">
        <v>4063</v>
      </c>
      <c r="B4124" s="1232">
        <f>'Acct Summary 7-8'!E10</f>
        <v>167587</v>
      </c>
      <c r="C4124" s="14" t="s">
        <v>672</v>
      </c>
      <c r="D4124" s="14" t="str">
        <f t="shared" si="63"/>
        <v>Error?</v>
      </c>
    </row>
    <row r="4125" spans="1:4" x14ac:dyDescent="0.2">
      <c r="A4125" s="55">
        <v>4064</v>
      </c>
      <c r="B4125" s="1232">
        <f>'Acct Summary 7-8'!F10</f>
        <v>718398</v>
      </c>
      <c r="C4125" s="14" t="s">
        <v>672</v>
      </c>
      <c r="D4125" s="14" t="str">
        <f t="shared" si="63"/>
        <v>Error?</v>
      </c>
    </row>
    <row r="4126" spans="1:4" x14ac:dyDescent="0.2">
      <c r="A4126" s="55">
        <v>4065</v>
      </c>
      <c r="B4126" s="1232">
        <f>'Acct Summary 7-8'!G10</f>
        <v>235040</v>
      </c>
      <c r="C4126" s="14" t="s">
        <v>672</v>
      </c>
      <c r="D4126" s="14" t="str">
        <f t="shared" si="63"/>
        <v>Error?</v>
      </c>
    </row>
    <row r="4127" spans="1:4" x14ac:dyDescent="0.2">
      <c r="A4127" s="55">
        <v>4066</v>
      </c>
      <c r="B4127" s="1232">
        <f>'Acct Summary 7-8'!H10</f>
        <v>280297</v>
      </c>
      <c r="C4127" s="14" t="s">
        <v>672</v>
      </c>
      <c r="D4127" s="14" t="str">
        <f t="shared" si="63"/>
        <v>Error?</v>
      </c>
    </row>
    <row r="4128" spans="1:4" x14ac:dyDescent="0.2">
      <c r="A4128" s="55">
        <v>4067</v>
      </c>
      <c r="B4128" s="1232">
        <f>'Acct Summary 7-8'!I10</f>
        <v>13120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30023</v>
      </c>
      <c r="C4130" s="14" t="s">
        <v>672</v>
      </c>
      <c r="D4130" s="14" t="str">
        <f t="shared" si="63"/>
        <v>Error?</v>
      </c>
    </row>
    <row r="4131" spans="1:4" x14ac:dyDescent="0.2">
      <c r="A4131" s="55">
        <v>4070</v>
      </c>
      <c r="B4131" s="1232">
        <f>'Acct Summary 7-8'!C18</f>
        <v>1821019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7374093</v>
      </c>
      <c r="C4136" s="14" t="s">
        <v>672</v>
      </c>
      <c r="D4136" s="14" t="str">
        <f t="shared" si="63"/>
        <v>Error?</v>
      </c>
    </row>
    <row r="4137" spans="1:4" x14ac:dyDescent="0.2">
      <c r="A4137" s="55">
        <v>4076</v>
      </c>
      <c r="B4137" s="1232">
        <f>'Acct Summary 7-8'!D19</f>
        <v>502293</v>
      </c>
      <c r="C4137" s="14" t="s">
        <v>672</v>
      </c>
      <c r="D4137" s="14" t="str">
        <f t="shared" si="63"/>
        <v>Error?</v>
      </c>
    </row>
    <row r="4138" spans="1:4" x14ac:dyDescent="0.2">
      <c r="A4138" s="55">
        <v>4077</v>
      </c>
      <c r="B4138" s="1232">
        <f>'Acct Summary 7-8'!E19</f>
        <v>179074</v>
      </c>
      <c r="C4138" s="14" t="s">
        <v>672</v>
      </c>
      <c r="D4138" s="14" t="str">
        <f t="shared" si="63"/>
        <v>Error?</v>
      </c>
    </row>
    <row r="4139" spans="1:4" x14ac:dyDescent="0.2">
      <c r="A4139" s="55">
        <v>4078</v>
      </c>
      <c r="B4139" s="1232">
        <f>'Acct Summary 7-8'!F19</f>
        <v>597194</v>
      </c>
      <c r="C4139" s="14" t="s">
        <v>672</v>
      </c>
      <c r="D4139" s="14" t="str">
        <f t="shared" si="63"/>
        <v>Error?</v>
      </c>
    </row>
    <row r="4140" spans="1:4" x14ac:dyDescent="0.2">
      <c r="A4140" s="55">
        <v>4079</v>
      </c>
      <c r="B4140" s="1232">
        <f>'Acct Summary 7-8'!G19</f>
        <v>193134</v>
      </c>
      <c r="C4140" s="14" t="s">
        <v>672</v>
      </c>
      <c r="D4140" s="14" t="str">
        <f t="shared" si="63"/>
        <v>Error?</v>
      </c>
    </row>
    <row r="4141" spans="1:4" x14ac:dyDescent="0.2">
      <c r="A4141" s="55">
        <v>4080</v>
      </c>
      <c r="B4141" s="1232">
        <f>'Acct Summary 7-8'!H19</f>
        <v>138386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14871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771126</v>
      </c>
      <c r="C4171" s="14" t="s">
        <v>672</v>
      </c>
      <c r="D4171" s="14" t="str">
        <f t="shared" si="64"/>
        <v>Error?</v>
      </c>
    </row>
    <row r="4172" spans="1:4" x14ac:dyDescent="0.2">
      <c r="A4172" s="55">
        <v>4111</v>
      </c>
      <c r="B4172" s="1232">
        <f>'Short-Term Long-Term Debt 25'!J49</f>
        <v>731476</v>
      </c>
      <c r="C4172" s="14" t="s">
        <v>672</v>
      </c>
      <c r="D4172" s="14" t="str">
        <f t="shared" si="64"/>
        <v>Error?</v>
      </c>
    </row>
    <row r="4173" spans="1:4" x14ac:dyDescent="0.2">
      <c r="A4173" s="55">
        <v>4112</v>
      </c>
      <c r="B4173" s="1232">
        <f>'Short-Term Long-Term Debt 25'!H49</f>
        <v>150468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3599.9999999999995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4350</v>
      </c>
      <c r="C4268" s="14" t="s">
        <v>672</v>
      </c>
      <c r="D4268" s="14" t="str">
        <f t="shared" si="65"/>
        <v>Error?</v>
      </c>
    </row>
    <row r="4269" spans="1:5" x14ac:dyDescent="0.2">
      <c r="A4269" s="91">
        <v>4208</v>
      </c>
      <c r="B4269" s="1232">
        <f>'FP Info 3'!J16</f>
        <v>3293092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6400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22876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11.56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2697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86538038</v>
      </c>
      <c r="D4995" s="14" t="str">
        <f t="shared" si="77"/>
        <v>Error?</v>
      </c>
    </row>
    <row r="4996" spans="1:4" x14ac:dyDescent="0.2">
      <c r="A4996" s="91">
        <v>4935</v>
      </c>
      <c r="B4996" s="1232">
        <f>'FP Info 3'!H31</f>
        <v>11942249.244000001</v>
      </c>
      <c r="D4996" s="14" t="str">
        <f t="shared" si="77"/>
        <v>Error?</v>
      </c>
    </row>
    <row r="4997" spans="1:4" x14ac:dyDescent="0.2">
      <c r="A4997" s="91">
        <v>4936</v>
      </c>
      <c r="B4997" s="1232">
        <f>'FP Info 3'!H37</f>
        <v>771126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43153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3106630</v>
      </c>
      <c r="D5061" s="14" t="str">
        <f t="shared" si="78"/>
        <v>Error?</v>
      </c>
    </row>
    <row r="5062" spans="1:4" x14ac:dyDescent="0.2">
      <c r="A5062" s="83">
        <v>5001</v>
      </c>
      <c r="D5062" s="14" t="str">
        <f t="shared" si="78"/>
        <v>OK</v>
      </c>
    </row>
    <row r="5063" spans="1:4" x14ac:dyDescent="0.2">
      <c r="A5063" s="55">
        <v>5002</v>
      </c>
      <c r="B5063" s="1232">
        <f>'Revenues 9-14'!C7</f>
        <v>34522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3184305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311892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311892</v>
      </c>
      <c r="C5071" s="14" t="s">
        <v>672</v>
      </c>
      <c r="D5071" s="14" t="str">
        <f t="shared" si="78"/>
        <v>Error?</v>
      </c>
    </row>
    <row r="5072" spans="1:4" x14ac:dyDescent="0.2">
      <c r="A5072" s="55">
        <v>5011</v>
      </c>
      <c r="B5072" s="1232">
        <f>'Revenues 9-14'!C20</f>
        <v>23940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23940</v>
      </c>
      <c r="C5087" s="14" t="s">
        <v>672</v>
      </c>
      <c r="D5087" s="14" t="str">
        <f t="shared" si="78"/>
        <v>Error?</v>
      </c>
    </row>
    <row r="5088" spans="1:4" x14ac:dyDescent="0.2">
      <c r="A5088" s="55">
        <v>5027</v>
      </c>
      <c r="B5088" s="1232">
        <f>'Revenues 9-14'!C65</f>
        <v>1392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1392</v>
      </c>
      <c r="C5090" s="14" t="s">
        <v>672</v>
      </c>
      <c r="D5090" s="14" t="str">
        <f t="shared" si="78"/>
        <v>Error?</v>
      </c>
    </row>
    <row r="5091" spans="1:4" x14ac:dyDescent="0.2">
      <c r="A5091" s="55">
        <v>5030</v>
      </c>
      <c r="B5091" s="1232">
        <f>'Revenues 9-14'!C70</f>
        <v>8985</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2009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124972</v>
      </c>
      <c r="C5096" s="14" t="s">
        <v>672</v>
      </c>
      <c r="D5096" s="14" t="str">
        <f t="shared" si="78"/>
        <v>Error?</v>
      </c>
    </row>
    <row r="5097" spans="1:4" x14ac:dyDescent="0.2">
      <c r="A5097" s="55">
        <v>5036</v>
      </c>
      <c r="B5097" s="1232">
        <f>'Revenues 9-14'!C77</f>
        <v>33412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2713</v>
      </c>
      <c r="D5101" s="14" t="str">
        <f t="shared" si="78"/>
        <v>Error?</v>
      </c>
    </row>
    <row r="5102" spans="1:4" x14ac:dyDescent="0.2">
      <c r="A5102" s="55">
        <v>5041</v>
      </c>
      <c r="B5102" s="1232">
        <f>'Revenues 9-14'!C82</f>
        <v>36125</v>
      </c>
      <c r="C5102" s="14" t="s">
        <v>672</v>
      </c>
      <c r="D5102" s="14" t="str">
        <f t="shared" si="78"/>
        <v>Error?</v>
      </c>
    </row>
    <row r="5103" spans="1:4" x14ac:dyDescent="0.2">
      <c r="A5103" s="55">
        <v>5042</v>
      </c>
      <c r="B5103" s="1232">
        <f>'Revenues 9-14'!C84</f>
        <v>28641</v>
      </c>
      <c r="D5103" s="14" t="str">
        <f t="shared" si="78"/>
        <v>Error?</v>
      </c>
    </row>
    <row r="5104" spans="1:4" x14ac:dyDescent="0.2">
      <c r="A5104" s="55">
        <v>5043</v>
      </c>
      <c r="B5104" s="1232">
        <f>'Revenues 9-14'!C85</f>
        <v>7520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36161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44425</v>
      </c>
      <c r="D5119" s="14" t="str">
        <f t="shared" ref="D5119:D5182" si="79">IF(ISBLANK(B5119),"OK",IF(A5119-B5119=0,"OK","Error?"))</f>
        <v>Error?</v>
      </c>
    </row>
    <row r="5120" spans="1:4" x14ac:dyDescent="0.2">
      <c r="A5120" s="55">
        <v>5059</v>
      </c>
      <c r="B5120" s="1232">
        <f>'Revenues 9-14'!C108</f>
        <v>46225</v>
      </c>
      <c r="C5120" s="14" t="s">
        <v>672</v>
      </c>
      <c r="D5120" s="14" t="str">
        <f t="shared" si="79"/>
        <v>Error?</v>
      </c>
    </row>
    <row r="5121" spans="1:4" x14ac:dyDescent="0.2">
      <c r="A5121" s="55">
        <v>5060</v>
      </c>
      <c r="B5121" s="1232">
        <f>'Revenues 9-14'!C109</f>
        <v>3765012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1231823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1231823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89422</v>
      </c>
      <c r="D5134" s="14" t="str">
        <f t="shared" si="79"/>
        <v>Error?</v>
      </c>
    </row>
    <row r="5135" spans="1:4" x14ac:dyDescent="0.2">
      <c r="A5135" s="55">
        <v>5074</v>
      </c>
      <c r="B5135" s="1232">
        <f>'Revenues 9-14'!C126</f>
        <v>38448</v>
      </c>
      <c r="D5135" s="14" t="str">
        <f t="shared" si="79"/>
        <v>Error?</v>
      </c>
    </row>
    <row r="5136" spans="1:4" x14ac:dyDescent="0.2">
      <c r="A5136" s="83">
        <v>5075</v>
      </c>
      <c r="D5136" s="14" t="str">
        <f t="shared" si="79"/>
        <v>OK</v>
      </c>
    </row>
    <row r="5137" spans="1:4" x14ac:dyDescent="0.2">
      <c r="A5137" s="55">
        <v>5076</v>
      </c>
      <c r="B5137" s="1232">
        <f>'Revenues 9-14'!C127</f>
        <v>12590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140460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842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1013</v>
      </c>
      <c r="D5167" s="14" t="str">
        <f t="shared" si="79"/>
        <v>Error?</v>
      </c>
    </row>
    <row r="5168" spans="1:4" x14ac:dyDescent="0.2">
      <c r="A5168" s="55">
        <v>5107</v>
      </c>
      <c r="B5168" s="1232">
        <f>'Revenues 9-14'!C147</f>
        <v>11065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156077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1387900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127289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32290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159579</v>
      </c>
      <c r="C5246" s="14" t="s">
        <v>672</v>
      </c>
      <c r="D5246" s="14" t="str">
        <f t="shared" si="80"/>
        <v>Error?</v>
      </c>
    </row>
    <row r="5247" spans="1:4" x14ac:dyDescent="0.2">
      <c r="A5247" s="55">
        <v>5186</v>
      </c>
      <c r="B5247" s="1232">
        <f>'Revenues 9-14'!C203</f>
        <v>84471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84471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273326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273326</v>
      </c>
      <c r="C5326" s="14" t="s">
        <v>672</v>
      </c>
      <c r="D5326" s="14" t="str">
        <f t="shared" si="82"/>
        <v>Error?</v>
      </c>
    </row>
    <row r="5327" spans="1:4" x14ac:dyDescent="0.2">
      <c r="A5327" s="55">
        <v>5266</v>
      </c>
      <c r="B5327" s="1232">
        <f>'Revenues 9-14'!C275</f>
        <v>5426238</v>
      </c>
      <c r="C5327" s="14" t="s">
        <v>672</v>
      </c>
      <c r="D5327" s="14" t="str">
        <f t="shared" si="82"/>
        <v>Error?</v>
      </c>
    </row>
    <row r="5328" spans="1:4" x14ac:dyDescent="0.2">
      <c r="A5328" s="55">
        <v>5267</v>
      </c>
      <c r="B5328" s="1232">
        <f>'Revenues 9-14'!D5</f>
        <v>474634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474634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1249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1249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10222</v>
      </c>
      <c r="D5354" s="14" t="str">
        <f t="shared" si="82"/>
        <v>Error?</v>
      </c>
    </row>
    <row r="5355" spans="1:4" x14ac:dyDescent="0.2">
      <c r="A5355" s="55">
        <v>5294</v>
      </c>
      <c r="B5355" s="1232">
        <f>'Revenues 9-14'!D108</f>
        <v>10222</v>
      </c>
      <c r="C5355" s="14" t="s">
        <v>672</v>
      </c>
      <c r="D5355" s="14" t="str">
        <f t="shared" si="82"/>
        <v>Error?</v>
      </c>
    </row>
    <row r="5356" spans="1:4" x14ac:dyDescent="0.2">
      <c r="A5356" s="55">
        <v>5295</v>
      </c>
      <c r="B5356" s="1232">
        <f>'Revenues 9-14'!D109</f>
        <v>486105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486105</v>
      </c>
      <c r="C5508" s="14" t="s">
        <v>672</v>
      </c>
      <c r="D5508" s="14" t="str">
        <f t="shared" si="85"/>
        <v>Error?</v>
      </c>
    </row>
    <row r="5509" spans="1:4" x14ac:dyDescent="0.2">
      <c r="A5509" s="55">
        <v>5448</v>
      </c>
      <c r="B5509" s="1232">
        <f>'Revenues 9-14'!E5</f>
        <v>167521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167521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167587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167587</v>
      </c>
      <c r="C5552" s="14" t="s">
        <v>672</v>
      </c>
      <c r="D5552" s="14" t="str">
        <f t="shared" si="85"/>
        <v>Error?</v>
      </c>
    </row>
    <row r="5553" spans="1:4" x14ac:dyDescent="0.2">
      <c r="A5553" s="55">
        <v>5492</v>
      </c>
      <c r="B5553" s="1232">
        <f>'Revenues 9-14'!F5</f>
        <v>172590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172590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135000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135000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623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623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19404</v>
      </c>
      <c r="D5586" s="14" t="str">
        <f t="shared" si="86"/>
        <v>Error?</v>
      </c>
    </row>
    <row r="5587" spans="1:4" x14ac:dyDescent="0.2">
      <c r="A5587" s="55">
        <v>5526</v>
      </c>
      <c r="B5587" s="1232">
        <f>'Revenues 9-14'!F108</f>
        <v>19404</v>
      </c>
      <c r="C5587" s="14" t="s">
        <v>672</v>
      </c>
      <c r="D5587" s="14" t="str">
        <f t="shared" si="86"/>
        <v>Error?</v>
      </c>
    </row>
    <row r="5588" spans="1:4" x14ac:dyDescent="0.2">
      <c r="A5588" s="55">
        <v>5527</v>
      </c>
      <c r="B5588" s="1232">
        <f>'Revenues 9-14'!F109</f>
        <v>327617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237427</v>
      </c>
      <c r="D5615" s="14" t="str">
        <f t="shared" si="86"/>
        <v>Error?</v>
      </c>
    </row>
    <row r="5616" spans="1:4" x14ac:dyDescent="0.2">
      <c r="A5616" s="83">
        <v>5555</v>
      </c>
      <c r="D5616" s="14" t="str">
        <f t="shared" si="86"/>
        <v>OK</v>
      </c>
    </row>
    <row r="5617" spans="1:4" x14ac:dyDescent="0.2">
      <c r="A5617" s="55">
        <v>5556</v>
      </c>
      <c r="B5617" s="1232">
        <f>'Revenues 9-14'!F152</f>
        <v>153354</v>
      </c>
      <c r="D5617" s="14" t="str">
        <f t="shared" si="86"/>
        <v>Error?</v>
      </c>
    </row>
    <row r="5618" spans="1:4" x14ac:dyDescent="0.2">
      <c r="A5618" s="55">
        <v>5557</v>
      </c>
      <c r="B5618" s="1232">
        <f>'Revenues 9-14'!F154</f>
        <v>390781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390781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390781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718398</v>
      </c>
      <c r="C5720" s="14" t="s">
        <v>672</v>
      </c>
      <c r="D5720" s="14" t="str">
        <f t="shared" si="88"/>
        <v>Error?</v>
      </c>
    </row>
    <row r="5721" spans="1:4" x14ac:dyDescent="0.2">
      <c r="A5721" s="55">
        <v>5660</v>
      </c>
      <c r="B5721" s="1232">
        <f>'Revenues 9-14'!G5</f>
        <v>78227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149793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228020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6808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6808</v>
      </c>
      <c r="C5730" s="14" t="s">
        <v>672</v>
      </c>
      <c r="D5730" s="14" t="str">
        <f t="shared" si="88"/>
        <v>Error?</v>
      </c>
    </row>
    <row r="5731" spans="1:4" x14ac:dyDescent="0.2">
      <c r="A5731" s="55">
        <v>5670</v>
      </c>
      <c r="B5731" s="1232">
        <f>'Revenues 9-14'!G65</f>
        <v>212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235040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630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630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279667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280297</v>
      </c>
      <c r="C5915" s="14" t="s">
        <v>672</v>
      </c>
      <c r="D5915" s="14" t="str">
        <f t="shared" si="91"/>
        <v>Error?</v>
      </c>
    </row>
    <row r="5916" spans="1:4" x14ac:dyDescent="0.2">
      <c r="A5916" s="55">
        <v>5855</v>
      </c>
      <c r="B5916" s="1232">
        <f>'Revenues 9-14'!I5</f>
        <v>10233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10233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2887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2887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13120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29706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29706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317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317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30023</v>
      </c>
      <c r="C6023" s="14" t="s">
        <v>672</v>
      </c>
      <c r="D6023" s="14" t="str">
        <f t="shared" si="93"/>
        <v>Error?</v>
      </c>
    </row>
    <row r="6024" spans="1:5" x14ac:dyDescent="0.2">
      <c r="A6024" s="55">
        <v>5963</v>
      </c>
      <c r="B6024" s="1232">
        <f>'Revenues 9-14'!G109</f>
        <v>235040</v>
      </c>
      <c r="C6024" s="14" t="s">
        <v>672</v>
      </c>
      <c r="D6024" s="14" t="str">
        <f t="shared" si="93"/>
        <v>Error?</v>
      </c>
    </row>
    <row r="6025" spans="1:5" x14ac:dyDescent="0.2">
      <c r="A6025" s="55">
        <v>5964</v>
      </c>
      <c r="B6025" s="1232">
        <f>'Revenues 9-14'!H109</f>
        <v>280297</v>
      </c>
      <c r="C6025" s="14" t="s">
        <v>672</v>
      </c>
      <c r="D6025" s="14" t="str">
        <f t="shared" si="93"/>
        <v>Error?</v>
      </c>
    </row>
    <row r="6026" spans="1:5" x14ac:dyDescent="0.2">
      <c r="A6026" s="55">
        <v>5965</v>
      </c>
      <c r="B6026" s="1232">
        <f>'Revenues 9-14'!I109</f>
        <v>13120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30023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113978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20487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654.79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93506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2019</v>
      </c>
      <c r="D6142" s="14" t="str">
        <f t="shared" si="94"/>
        <v>Error?</v>
      </c>
      <c r="E6142" s="14" t="s">
        <v>209</v>
      </c>
    </row>
    <row r="6143" spans="1:5" x14ac:dyDescent="0.2">
      <c r="A6143">
        <v>6082</v>
      </c>
      <c r="B6143" s="1232">
        <f>'Assets-Liab 5-6'!D27</f>
        <v>318</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93506</v>
      </c>
      <c r="D6215" s="14" t="str">
        <f t="shared" si="96"/>
        <v>Error?</v>
      </c>
      <c r="E6215" s="14" t="s">
        <v>209</v>
      </c>
    </row>
    <row r="6216" spans="1:5" x14ac:dyDescent="0.2">
      <c r="A6216">
        <v>6155</v>
      </c>
      <c r="B6216" s="1232">
        <f>'Assets-Liab 5-6'!J41</f>
        <v>93506</v>
      </c>
      <c r="D6216" s="14" t="str">
        <f t="shared" si="96"/>
        <v>Error?</v>
      </c>
      <c r="E6216" s="14" t="s">
        <v>209</v>
      </c>
    </row>
    <row r="6217" spans="1:5" x14ac:dyDescent="0.2">
      <c r="A6217">
        <v>6156</v>
      </c>
      <c r="B6217" s="1232">
        <f>'Assets-Liab 5-6'!J4</f>
        <v>93506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177526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177526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177526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168941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168941</v>
      </c>
      <c r="D6229" s="14" t="str">
        <f t="shared" si="96"/>
        <v>Error?</v>
      </c>
      <c r="E6229" s="14" t="s">
        <v>209</v>
      </c>
    </row>
    <row r="6230" spans="1:5" x14ac:dyDescent="0.2">
      <c r="A6230">
        <v>6169</v>
      </c>
      <c r="B6230" s="1232">
        <f>'Acct Summary 7-8'!J20</f>
        <v>8585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8585</v>
      </c>
      <c r="D6263" s="14" t="str">
        <f t="shared" si="96"/>
        <v>Error?</v>
      </c>
      <c r="E6263" s="14" t="s">
        <v>209</v>
      </c>
    </row>
    <row r="6264" spans="1:5" x14ac:dyDescent="0.2">
      <c r="A6264">
        <v>6203</v>
      </c>
      <c r="B6264" s="1232">
        <f>'Acct Summary 7-8'!J79</f>
        <v>84921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93506</v>
      </c>
      <c r="D6266" s="14" t="str">
        <f t="shared" si="96"/>
        <v>Error?</v>
      </c>
      <c r="E6266" s="14" t="s">
        <v>209</v>
      </c>
    </row>
    <row r="6267" spans="1:5" x14ac:dyDescent="0.2">
      <c r="A6267">
        <v>6206</v>
      </c>
      <c r="B6267" s="1232">
        <f>'Acct Summary 7-8'!C82</f>
        <v>-142642</v>
      </c>
      <c r="D6267" s="14" t="str">
        <f t="shared" si="96"/>
        <v>Error?</v>
      </c>
      <c r="E6267" s="14" t="s">
        <v>209</v>
      </c>
    </row>
    <row r="6268" spans="1:5" x14ac:dyDescent="0.2">
      <c r="A6268">
        <v>6207</v>
      </c>
      <c r="B6268" s="1232">
        <f>'Acct Summary 7-8'!D82</f>
        <v>-16188</v>
      </c>
      <c r="D6268" s="14" t="str">
        <f t="shared" si="96"/>
        <v>Error?</v>
      </c>
      <c r="E6268" s="14" t="s">
        <v>209</v>
      </c>
    </row>
    <row r="6269" spans="1:5" x14ac:dyDescent="0.2">
      <c r="A6269">
        <v>6208</v>
      </c>
      <c r="B6269" s="1232">
        <f>'Acct Summary 7-8'!E82</f>
        <v>4319</v>
      </c>
      <c r="D6269" s="14" t="str">
        <f t="shared" si="96"/>
        <v>Error?</v>
      </c>
      <c r="E6269" s="14" t="s">
        <v>209</v>
      </c>
    </row>
    <row r="6270" spans="1:5" x14ac:dyDescent="0.2">
      <c r="A6270">
        <v>6209</v>
      </c>
      <c r="B6270" s="1232">
        <f>'Acct Summary 7-8'!F82</f>
        <v>121204</v>
      </c>
      <c r="D6270" s="14" t="str">
        <f t="shared" si="96"/>
        <v>Error?</v>
      </c>
      <c r="E6270" s="14" t="s">
        <v>209</v>
      </c>
    </row>
    <row r="6271" spans="1:5" x14ac:dyDescent="0.2">
      <c r="A6271">
        <v>6210</v>
      </c>
      <c r="B6271" s="1232">
        <f>'Acct Summary 7-8'!G82</f>
        <v>41906</v>
      </c>
      <c r="D6271" s="14" t="str">
        <f t="shared" ref="D6271:D6334" si="97">IF(ISBLANK(B6271),"OK",IF(A6271-B6271=0,"OK","Error?"))</f>
        <v>Error?</v>
      </c>
      <c r="E6271" s="14" t="s">
        <v>209</v>
      </c>
    </row>
    <row r="6272" spans="1:5" x14ac:dyDescent="0.2">
      <c r="A6272">
        <v>6211</v>
      </c>
      <c r="B6272" s="1232">
        <f>'Acct Summary 7-8'!H82</f>
        <v>141911</v>
      </c>
      <c r="D6272" s="14" t="str">
        <f t="shared" si="97"/>
        <v>Error?</v>
      </c>
      <c r="E6272" s="14" t="s">
        <v>209</v>
      </c>
    </row>
    <row r="6273" spans="1:5" x14ac:dyDescent="0.2">
      <c r="A6273">
        <v>6212</v>
      </c>
      <c r="B6273" s="1232">
        <f>'Acct Summary 7-8'!I82</f>
        <v>13120</v>
      </c>
      <c r="D6273" s="14" t="str">
        <f t="shared" si="97"/>
        <v>Error?</v>
      </c>
      <c r="E6273" s="14" t="s">
        <v>209</v>
      </c>
    </row>
    <row r="6274" spans="1:5" x14ac:dyDescent="0.2">
      <c r="A6274">
        <v>6213</v>
      </c>
      <c r="B6274" s="1232">
        <f>'Acct Summary 7-8'!J82</f>
        <v>8585</v>
      </c>
      <c r="D6274" s="14" t="str">
        <f t="shared" si="97"/>
        <v>Error?</v>
      </c>
      <c r="E6274" s="14" t="s">
        <v>209</v>
      </c>
    </row>
    <row r="6275" spans="1:5" x14ac:dyDescent="0.2">
      <c r="A6275">
        <v>6214</v>
      </c>
      <c r="B6275" s="1232">
        <f>'Acct Summary 7-8'!K82</f>
        <v>15152</v>
      </c>
      <c r="D6275" s="14" t="str">
        <f t="shared" si="97"/>
        <v>Error?</v>
      </c>
      <c r="E6275" s="14" t="s">
        <v>209</v>
      </c>
    </row>
    <row r="6276" spans="1:5" x14ac:dyDescent="0.2">
      <c r="A6276">
        <v>6215</v>
      </c>
      <c r="B6276" s="1232">
        <f>'Acct Summary 7-8'!C83</f>
        <v>-0.23461588437796577</v>
      </c>
      <c r="D6276" s="14" t="str">
        <f t="shared" si="97"/>
        <v>Error?</v>
      </c>
      <c r="E6276" s="14" t="s">
        <v>209</v>
      </c>
    </row>
    <row r="6277" spans="1:5" x14ac:dyDescent="0.2">
      <c r="A6277">
        <v>6216</v>
      </c>
      <c r="B6277" s="1232">
        <f>'Acct Summary 7-8'!D83</f>
        <v>-2.4619895759349187E-2</v>
      </c>
      <c r="D6277" s="14" t="str">
        <f t="shared" si="97"/>
        <v>Error?</v>
      </c>
      <c r="E6277" s="14" t="s">
        <v>209</v>
      </c>
    </row>
    <row r="6278" spans="1:5" x14ac:dyDescent="0.2">
      <c r="A6278">
        <v>6217</v>
      </c>
      <c r="B6278" s="1232">
        <f>'Acct Summary 7-8'!E83</f>
        <v>0.10892812105926861</v>
      </c>
      <c r="D6278" s="14" t="str">
        <f t="shared" si="97"/>
        <v>Error?</v>
      </c>
      <c r="E6278" s="14" t="s">
        <v>209</v>
      </c>
    </row>
    <row r="6279" spans="1:5" x14ac:dyDescent="0.2">
      <c r="A6279">
        <v>6218</v>
      </c>
      <c r="B6279" s="1232">
        <f>'Acct Summary 7-8'!F83</f>
        <v>0.26498643410429013</v>
      </c>
      <c r="D6279" s="14" t="str">
        <f t="shared" si="97"/>
        <v>Error?</v>
      </c>
      <c r="E6279" s="14" t="s">
        <v>209</v>
      </c>
    </row>
    <row r="6280" spans="1:5" x14ac:dyDescent="0.2">
      <c r="A6280">
        <v>6219</v>
      </c>
      <c r="B6280" s="1232">
        <f>'Acct Summary 7-8'!G83</f>
        <v>0.26785896911433832</v>
      </c>
      <c r="D6280" s="14" t="str">
        <f t="shared" si="97"/>
        <v>Error?</v>
      </c>
      <c r="E6280" s="14" t="s">
        <v>209</v>
      </c>
    </row>
    <row r="6281" spans="1:5" x14ac:dyDescent="0.2">
      <c r="A6281">
        <v>6220</v>
      </c>
      <c r="B6281" s="1232">
        <f>'Acct Summary 7-8'!H83</f>
        <v>0.29464489633206958</v>
      </c>
      <c r="D6281" s="14" t="str">
        <f t="shared" si="97"/>
        <v>Error?</v>
      </c>
      <c r="E6281" s="14" t="s">
        <v>209</v>
      </c>
    </row>
    <row r="6282" spans="1:5" x14ac:dyDescent="0.2">
      <c r="A6282">
        <v>6221</v>
      </c>
      <c r="B6282" s="1232">
        <f>'Acct Summary 7-8'!I83</f>
        <v>8.3556394516102125E-3</v>
      </c>
      <c r="D6282" s="14" t="str">
        <f t="shared" si="97"/>
        <v>Error?</v>
      </c>
      <c r="E6282" s="14" t="s">
        <v>209</v>
      </c>
    </row>
    <row r="6283" spans="1:5" x14ac:dyDescent="0.2">
      <c r="A6283">
        <v>6222</v>
      </c>
      <c r="B6283" s="1232">
        <f>'Acct Summary 7-8'!J83</f>
        <v>9.1812290120420081E-2</v>
      </c>
      <c r="D6283" s="14" t="str">
        <f t="shared" si="97"/>
        <v>Error?</v>
      </c>
      <c r="E6283" s="14" t="s">
        <v>209</v>
      </c>
    </row>
    <row r="6284" spans="1:5" x14ac:dyDescent="0.2">
      <c r="A6284">
        <v>6223</v>
      </c>
      <c r="B6284" s="1232">
        <f>'Acct Summary 7-8'!K83</f>
        <v>8.1427343078245909E-2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173936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173936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3433</v>
      </c>
      <c r="D6350" s="14" t="str">
        <f t="shared" si="98"/>
        <v>Error?</v>
      </c>
      <c r="E6350" s="14" t="s">
        <v>209</v>
      </c>
    </row>
    <row r="6351" spans="1:5" x14ac:dyDescent="0.2">
      <c r="A6351">
        <v>6290</v>
      </c>
      <c r="B6351" s="1232">
        <f>'Revenues 9-14'!J108</f>
        <v>3433</v>
      </c>
      <c r="D6351" s="14" t="str">
        <f t="shared" si="98"/>
        <v>Error?</v>
      </c>
      <c r="E6351" s="14" t="s">
        <v>209</v>
      </c>
    </row>
    <row r="6352" spans="1:5" x14ac:dyDescent="0.2">
      <c r="A6352">
        <v>6291</v>
      </c>
      <c r="B6352" s="1232">
        <f>'Revenues 9-14'!J109</f>
        <v>177526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842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70805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83725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38660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168941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177526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3960</v>
      </c>
      <c r="D7073" s="14" t="str">
        <f t="shared" si="109"/>
        <v>Error?</v>
      </c>
    </row>
    <row r="7074" spans="1:4" x14ac:dyDescent="0.2">
      <c r="A7074">
        <v>7013</v>
      </c>
      <c r="B7074" s="1232">
        <f>'Expenditures 15-22'!K210</f>
        <v>3960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501</v>
      </c>
      <c r="D7079" s="14" t="str">
        <f t="shared" si="109"/>
        <v>Error?</v>
      </c>
    </row>
    <row r="7080" spans="1:4" x14ac:dyDescent="0.2">
      <c r="A7080">
        <v>7019</v>
      </c>
      <c r="B7080" s="1232">
        <f>'Expenditures 15-22'!K220</f>
        <v>501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83975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83975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67764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67764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7939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7939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9263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9263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168941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168941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168941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168941</v>
      </c>
      <c r="D7224" s="14" t="str">
        <f t="shared" si="111"/>
        <v>Error?</v>
      </c>
    </row>
    <row r="7225" spans="1:4" x14ac:dyDescent="0.2">
      <c r="A7225">
        <v>7164</v>
      </c>
      <c r="B7225" s="1232">
        <f>'Expenditures 15-22'!K332</f>
        <v>8585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12920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34531</v>
      </c>
      <c r="D7263" s="14" t="str">
        <f t="shared" si="112"/>
        <v>Error?</v>
      </c>
    </row>
    <row r="7264" spans="1:4" x14ac:dyDescent="0.2">
      <c r="A7264">
        <f t="shared" si="113"/>
        <v>7203</v>
      </c>
      <c r="B7264" s="1232">
        <f>'Expenditures 15-22'!D17</f>
        <v>4129</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205256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339723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630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1800</v>
      </c>
      <c r="D7712" s="14" t="str">
        <f t="shared" si="126"/>
        <v>Error?</v>
      </c>
      <c r="E7712" s="14" t="s">
        <v>988</v>
      </c>
    </row>
    <row r="7713" spans="1:6" x14ac:dyDescent="0.2">
      <c r="A7713">
        <v>7652</v>
      </c>
      <c r="B7713" s="1232">
        <f>'Rest Tax Levies-Tort Im 26'!J8</f>
        <v>279667</v>
      </c>
      <c r="D7713" s="14" t="str">
        <f t="shared" si="126"/>
        <v>Error?</v>
      </c>
      <c r="E7713" s="14" t="s">
        <v>988</v>
      </c>
    </row>
    <row r="7714" spans="1:6" x14ac:dyDescent="0.2">
      <c r="A7714">
        <v>7653</v>
      </c>
      <c r="B7714" s="1232">
        <f>'Rest Tax Levies-Tort Im 26'!K9</f>
        <v>11065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280297</v>
      </c>
      <c r="D7718" s="14" t="str">
        <f t="shared" si="126"/>
        <v>Error?</v>
      </c>
      <c r="E7718" s="14" t="s">
        <v>988</v>
      </c>
    </row>
    <row r="7719" spans="1:6" x14ac:dyDescent="0.2">
      <c r="A7719">
        <v>7658</v>
      </c>
      <c r="B7719" s="1232">
        <f>'Rest Tax Levies-Tort Im 26'!K12</f>
        <v>12865</v>
      </c>
      <c r="D7719" s="14" t="str">
        <f t="shared" si="126"/>
        <v>Error?</v>
      </c>
      <c r="E7719" s="14" t="s">
        <v>988</v>
      </c>
    </row>
    <row r="7720" spans="1:6" x14ac:dyDescent="0.2">
      <c r="A7720">
        <v>7659</v>
      </c>
      <c r="B7720" s="1232">
        <f>'Rest Tax Levies-Tort Im 26'!H14</f>
        <v>34522</v>
      </c>
      <c r="D7720" s="14" t="str">
        <f t="shared" si="126"/>
        <v>Error?</v>
      </c>
      <c r="E7720" s="14" t="s">
        <v>988</v>
      </c>
    </row>
    <row r="7721" spans="1:6" x14ac:dyDescent="0.2">
      <c r="A7721">
        <v>7660</v>
      </c>
      <c r="B7721" s="1232">
        <f>'Rest Tax Levies-Tort Im 26'!K14</f>
        <v>12865</v>
      </c>
      <c r="D7721" s="14" t="str">
        <f t="shared" si="126"/>
        <v>Error?</v>
      </c>
      <c r="E7721" s="14" t="s">
        <v>988</v>
      </c>
    </row>
    <row r="7722" spans="1:6" x14ac:dyDescent="0.2">
      <c r="A7722">
        <v>7661</v>
      </c>
      <c r="B7722" s="1232">
        <f>'Rest Tax Levies-Tort Im 26'!J15</f>
        <v>138386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138386</v>
      </c>
      <c r="D7730" s="14" t="str">
        <f t="shared" si="126"/>
        <v>Error?</v>
      </c>
      <c r="E7730" s="14" t="s">
        <v>988</v>
      </c>
    </row>
    <row r="7731" spans="1:6" x14ac:dyDescent="0.2">
      <c r="A7731">
        <v>7670</v>
      </c>
      <c r="B7731" s="1232">
        <f>'Revenues 9-14'!H103</f>
        <v>279667</v>
      </c>
      <c r="D7731" s="14" t="str">
        <f t="shared" si="126"/>
        <v>Error?</v>
      </c>
      <c r="E7731" s="14" t="s">
        <v>988</v>
      </c>
    </row>
    <row r="7732" spans="1:6" x14ac:dyDescent="0.2">
      <c r="A7732">
        <v>7671</v>
      </c>
      <c r="B7732" s="1232">
        <f>'Rest Tax Levies-Tort Im 26'!J24</f>
        <v>481634</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481634</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0" sqref="J30"/>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2016-08-25T16:39:40Z</cp:lastPrinted>
  <dcterms:created xsi:type="dcterms:W3CDTF">2003-10-29T19:06:34Z</dcterms:created>
  <dcterms:modified xsi:type="dcterms:W3CDTF">2016-10-19T15:21:44Z</dcterms:modified>
</cp:coreProperties>
</file>